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L:\ISLEIDIMAS\Čibirienė\2025\ELEKTRONINIAI DOKUMENTAI\"/>
    </mc:Choice>
  </mc:AlternateContent>
  <xr:revisionPtr revIDLastSave="0" documentId="8_{A3C12113-3223-4B9C-BDD4-D56E7014FC3F}" xr6:coauthVersionLast="47" xr6:coauthVersionMax="47" xr10:uidLastSave="{00000000-0000-0000-0000-000000000000}"/>
  <bookViews>
    <workbookView xWindow="2616" yWindow="2616" windowWidth="23040" windowHeight="12120" xr2:uid="{15E80828-825F-4D40-BA29-DB391C331B0C}"/>
  </bookViews>
  <sheets>
    <sheet name="LRTC_pilnas_etatas" sheetId="7" r:id="rId1"/>
    <sheet name="LRTC tikrinimo finansinis_2men " sheetId="8" state="hidden" r:id="rId2"/>
    <sheet name="suplanuota auditui" sheetId="1" state="hidden" r:id="rId3"/>
    <sheet name="SPGR pavyzdys" sheetId="6" state="hidden" r:id="rId4"/>
    <sheet name="DĮ pavyzdys" sheetId="5" state="hidden" r:id="rId5"/>
    <sheet name="Skaičiavimo pvz" sheetId="4"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7" l="1"/>
  <c r="E74" i="7"/>
  <c r="E10" i="7" s="1"/>
  <c r="F74" i="7"/>
  <c r="D74" i="7"/>
  <c r="D10" i="7" s="1"/>
  <c r="F70" i="7"/>
  <c r="E70" i="7"/>
  <c r="D70" i="7"/>
  <c r="F65" i="7"/>
  <c r="E65" i="7"/>
  <c r="D65" i="7"/>
  <c r="D60" i="7"/>
  <c r="F53" i="8"/>
  <c r="E53" i="8"/>
  <c r="D53" i="8"/>
  <c r="F47" i="8"/>
  <c r="E47" i="8"/>
  <c r="D47" i="8"/>
  <c r="F42" i="8"/>
  <c r="E42" i="8"/>
  <c r="D42" i="8"/>
  <c r="F37" i="8"/>
  <c r="E37" i="8"/>
  <c r="D37" i="8"/>
  <c r="F27" i="8"/>
  <c r="E27" i="8"/>
  <c r="D27" i="8"/>
  <c r="D18" i="8"/>
  <c r="D23" i="8" s="1"/>
  <c r="D24" i="8" s="1"/>
  <c r="D10" i="8" s="1"/>
  <c r="D12" i="8" s="1"/>
  <c r="D4" i="8" s="1"/>
  <c r="F17" i="8"/>
  <c r="F18" i="8" s="1"/>
  <c r="F23" i="8" s="1"/>
  <c r="F24" i="8" s="1"/>
  <c r="F10" i="8" s="1"/>
  <c r="F12" i="8" s="1"/>
  <c r="F4" i="8" s="1"/>
  <c r="E17" i="8"/>
  <c r="E18" i="8" s="1"/>
  <c r="E23" i="8" s="1"/>
  <c r="E24" i="8" s="1"/>
  <c r="E10" i="8" s="1"/>
  <c r="E12" i="8" s="1"/>
  <c r="E4" i="8" s="1"/>
  <c r="D17" i="8"/>
  <c r="E49" i="6" l="1"/>
  <c r="F51" i="7"/>
  <c r="E51" i="7"/>
  <c r="D51" i="7"/>
  <c r="F19" i="7"/>
  <c r="E19" i="7"/>
  <c r="D19" i="7"/>
  <c r="D24" i="7" s="1"/>
  <c r="D25" i="7" s="1"/>
  <c r="D19" i="5"/>
  <c r="F79" i="5"/>
  <c r="E79" i="5"/>
  <c r="D79" i="5"/>
  <c r="E76" i="5"/>
  <c r="D76" i="5"/>
  <c r="F72" i="5"/>
  <c r="E72" i="5"/>
  <c r="D72" i="5"/>
  <c r="F67" i="5"/>
  <c r="E67" i="5"/>
  <c r="D67" i="5"/>
  <c r="F62" i="5"/>
  <c r="E62" i="5"/>
  <c r="D62" i="5"/>
  <c r="F51" i="5"/>
  <c r="E51" i="5"/>
  <c r="D51" i="5"/>
  <c r="F45" i="5"/>
  <c r="E45" i="5"/>
  <c r="E47" i="5" s="1"/>
  <c r="D45" i="5"/>
  <c r="F44" i="5"/>
  <c r="E44" i="5"/>
  <c r="D44" i="5"/>
  <c r="F39" i="5"/>
  <c r="E39" i="5"/>
  <c r="D39" i="5"/>
  <c r="F35" i="5"/>
  <c r="E35" i="5"/>
  <c r="D35" i="5"/>
  <c r="F34" i="5"/>
  <c r="E34" i="5"/>
  <c r="D34" i="5"/>
  <c r="F29" i="5"/>
  <c r="E29" i="5"/>
  <c r="D29" i="5"/>
  <c r="F25" i="5"/>
  <c r="E25" i="5"/>
  <c r="D25" i="5"/>
  <c r="D47" i="5" s="1"/>
  <c r="D15" i="5" s="1"/>
  <c r="D10" i="5" s="1"/>
  <c r="D12" i="5" s="1"/>
  <c r="E4" i="5" s="1"/>
  <c r="F24" i="5"/>
  <c r="E24" i="5"/>
  <c r="D24" i="5"/>
  <c r="F19" i="5"/>
  <c r="E19" i="5"/>
  <c r="G109" i="6"/>
  <c r="F109" i="6"/>
  <c r="E109" i="6"/>
  <c r="G105" i="6"/>
  <c r="E105" i="6"/>
  <c r="G104" i="6"/>
  <c r="F104" i="6"/>
  <c r="F105" i="6" s="1"/>
  <c r="E104" i="6"/>
  <c r="G101" i="6"/>
  <c r="F101" i="6"/>
  <c r="E101" i="6"/>
  <c r="G97" i="6"/>
  <c r="F97" i="6"/>
  <c r="E97" i="6"/>
  <c r="G92" i="6"/>
  <c r="E92" i="6"/>
  <c r="G90" i="6"/>
  <c r="F90" i="6"/>
  <c r="F92" i="6" s="1"/>
  <c r="E90" i="6"/>
  <c r="G87" i="6"/>
  <c r="F87" i="6"/>
  <c r="E87" i="6"/>
  <c r="D87" i="6"/>
  <c r="G82" i="6"/>
  <c r="F82" i="6"/>
  <c r="E82" i="6"/>
  <c r="E80" i="6"/>
  <c r="E78" i="6"/>
  <c r="E76" i="6"/>
  <c r="G73" i="6"/>
  <c r="F73" i="6"/>
  <c r="E73" i="6"/>
  <c r="D73" i="6"/>
  <c r="D65" i="6"/>
  <c r="D67" i="6" s="1"/>
  <c r="D17" i="6" s="1"/>
  <c r="D12" i="6" s="1"/>
  <c r="D14" i="6" s="1"/>
  <c r="G64" i="6"/>
  <c r="G65" i="6" s="1"/>
  <c r="G61" i="6"/>
  <c r="F61" i="6"/>
  <c r="G59" i="6"/>
  <c r="F59" i="6"/>
  <c r="E59" i="6"/>
  <c r="G57" i="6"/>
  <c r="F57" i="6"/>
  <c r="E57" i="6"/>
  <c r="E61" i="6" s="1"/>
  <c r="D52" i="6"/>
  <c r="G49" i="6"/>
  <c r="G52" i="6" s="1"/>
  <c r="G53" i="6" s="1"/>
  <c r="F49" i="6"/>
  <c r="F52" i="6" s="1"/>
  <c r="F53" i="6" s="1"/>
  <c r="G47" i="6"/>
  <c r="F47" i="6"/>
  <c r="E47" i="6"/>
  <c r="G45" i="6"/>
  <c r="F45" i="6"/>
  <c r="E45" i="6"/>
  <c r="D40" i="6"/>
  <c r="G37" i="6"/>
  <c r="G40" i="6" s="1"/>
  <c r="G41" i="6" s="1"/>
  <c r="F37" i="6"/>
  <c r="F40" i="6" s="1"/>
  <c r="F41" i="6" s="1"/>
  <c r="G35" i="6"/>
  <c r="F35" i="6"/>
  <c r="E35" i="6"/>
  <c r="G33" i="6"/>
  <c r="F33" i="6"/>
  <c r="F64" i="6" s="1"/>
  <c r="F65" i="6" s="1"/>
  <c r="E33" i="6"/>
  <c r="D28" i="6"/>
  <c r="G25" i="6"/>
  <c r="G28" i="6" s="1"/>
  <c r="G29" i="6" s="1"/>
  <c r="F25" i="6"/>
  <c r="F28" i="6" s="1"/>
  <c r="F29" i="6" s="1"/>
  <c r="G23" i="6"/>
  <c r="F23" i="6"/>
  <c r="E23" i="6"/>
  <c r="G21" i="6"/>
  <c r="F21" i="6"/>
  <c r="E21" i="6"/>
  <c r="G307" i="4"/>
  <c r="G308" i="4" s="1"/>
  <c r="G311" i="4" s="1"/>
  <c r="F307" i="4"/>
  <c r="F308" i="4" s="1"/>
  <c r="F311" i="4" s="1"/>
  <c r="E307" i="4"/>
  <c r="E308" i="4" s="1"/>
  <c r="E311" i="4" s="1"/>
  <c r="D307" i="4"/>
  <c r="D308" i="4" s="1"/>
  <c r="D311" i="4" s="1"/>
  <c r="G300" i="4"/>
  <c r="G302" i="4" s="1"/>
  <c r="G304" i="4" s="1"/>
  <c r="F300" i="4"/>
  <c r="F302" i="4" s="1"/>
  <c r="F304" i="4" s="1"/>
  <c r="E300" i="4"/>
  <c r="E302" i="4" s="1"/>
  <c r="E304" i="4" s="1"/>
  <c r="D300" i="4"/>
  <c r="D302" i="4" s="1"/>
  <c r="D304" i="4" s="1"/>
  <c r="G293" i="4"/>
  <c r="G294" i="4" s="1"/>
  <c r="G297" i="4" s="1"/>
  <c r="F293" i="4"/>
  <c r="F294" i="4" s="1"/>
  <c r="F297" i="4" s="1"/>
  <c r="F312" i="4" s="1"/>
  <c r="E293" i="4"/>
  <c r="E294" i="4" s="1"/>
  <c r="E297" i="4" s="1"/>
  <c r="E312" i="4" s="1"/>
  <c r="D293" i="4"/>
  <c r="D294" i="4" s="1"/>
  <c r="D297" i="4" s="1"/>
  <c r="D312" i="4" s="1"/>
  <c r="G284" i="4"/>
  <c r="G286" i="4" s="1"/>
  <c r="F284" i="4"/>
  <c r="F286" i="4" s="1"/>
  <c r="E284" i="4"/>
  <c r="E286" i="4" s="1"/>
  <c r="D284" i="4"/>
  <c r="D286" i="4" s="1"/>
  <c r="E273" i="4"/>
  <c r="E277" i="4" s="1"/>
  <c r="E254" i="4" s="1"/>
  <c r="E256" i="4" s="1"/>
  <c r="G272" i="4"/>
  <c r="F272" i="4"/>
  <c r="E272" i="4"/>
  <c r="D272" i="4"/>
  <c r="G271" i="4"/>
  <c r="F271" i="4"/>
  <c r="E271" i="4"/>
  <c r="D271" i="4"/>
  <c r="G270" i="4"/>
  <c r="G273" i="4" s="1"/>
  <c r="G277" i="4" s="1"/>
  <c r="G254" i="4" s="1"/>
  <c r="G256" i="4" s="1"/>
  <c r="F270" i="4"/>
  <c r="F273" i="4" s="1"/>
  <c r="F277" i="4" s="1"/>
  <c r="F254" i="4" s="1"/>
  <c r="F256" i="4" s="1"/>
  <c r="E270" i="4"/>
  <c r="D270" i="4"/>
  <c r="D273" i="4" s="1"/>
  <c r="D276" i="4" s="1"/>
  <c r="G234" i="4"/>
  <c r="G242" i="4" s="1"/>
  <c r="G243" i="4" s="1"/>
  <c r="G247" i="4" s="1"/>
  <c r="G224" i="4" s="1"/>
  <c r="G226" i="4" s="1"/>
  <c r="F234" i="4"/>
  <c r="F242" i="4" s="1"/>
  <c r="E234" i="4"/>
  <c r="E242" i="4" s="1"/>
  <c r="D234" i="4"/>
  <c r="D242" i="4" s="1"/>
  <c r="G233" i="4"/>
  <c r="G241" i="4" s="1"/>
  <c r="F233" i="4"/>
  <c r="F241" i="4" s="1"/>
  <c r="E233" i="4"/>
  <c r="E241" i="4" s="1"/>
  <c r="D233" i="4"/>
  <c r="D241" i="4" s="1"/>
  <c r="G212" i="4"/>
  <c r="D211" i="4"/>
  <c r="G202" i="4"/>
  <c r="G210" i="4" s="1"/>
  <c r="G213" i="4" s="1"/>
  <c r="G217" i="4" s="1"/>
  <c r="G194" i="4" s="1"/>
  <c r="G196" i="4" s="1"/>
  <c r="F202" i="4"/>
  <c r="F212" i="4" s="1"/>
  <c r="E202" i="4"/>
  <c r="E212" i="4" s="1"/>
  <c r="D202" i="4"/>
  <c r="D212" i="4" s="1"/>
  <c r="G187" i="4"/>
  <c r="F187" i="4"/>
  <c r="E187" i="4"/>
  <c r="D187" i="4"/>
  <c r="G175" i="4"/>
  <c r="G177" i="4" s="1"/>
  <c r="F175" i="4"/>
  <c r="F177" i="4" s="1"/>
  <c r="E175" i="4"/>
  <c r="E177" i="4" s="1"/>
  <c r="D175" i="4"/>
  <c r="D177" i="4" s="1"/>
  <c r="G168" i="4"/>
  <c r="F168" i="4"/>
  <c r="E168" i="4"/>
  <c r="D168" i="4"/>
  <c r="D159" i="4" s="1"/>
  <c r="D161" i="4" s="1"/>
  <c r="G159" i="4"/>
  <c r="G161" i="4" s="1"/>
  <c r="F159" i="4"/>
  <c r="F161" i="4" s="1"/>
  <c r="E159" i="4"/>
  <c r="E161" i="4" s="1"/>
  <c r="G152" i="4"/>
  <c r="F152" i="4"/>
  <c r="E152" i="4"/>
  <c r="D152" i="4"/>
  <c r="G145" i="4"/>
  <c r="G147" i="4" s="1"/>
  <c r="F145" i="4"/>
  <c r="F147" i="4" s="1"/>
  <c r="E145" i="4"/>
  <c r="E147" i="4" s="1"/>
  <c r="D145" i="4"/>
  <c r="D147" i="4" s="1"/>
  <c r="G138" i="4"/>
  <c r="F138" i="4"/>
  <c r="E138" i="4"/>
  <c r="D138" i="4"/>
  <c r="G131" i="4"/>
  <c r="G133" i="4" s="1"/>
  <c r="F131" i="4"/>
  <c r="F133" i="4" s="1"/>
  <c r="E131" i="4"/>
  <c r="E133" i="4" s="1"/>
  <c r="D131" i="4"/>
  <c r="D133" i="4" s="1"/>
  <c r="G124" i="4"/>
  <c r="F124" i="4"/>
  <c r="E124" i="4"/>
  <c r="D124" i="4"/>
  <c r="G117" i="4"/>
  <c r="G119" i="4" s="1"/>
  <c r="F117" i="4"/>
  <c r="F119" i="4" s="1"/>
  <c r="E117" i="4"/>
  <c r="E119" i="4" s="1"/>
  <c r="D117" i="4"/>
  <c r="D119" i="4" s="1"/>
  <c r="G110" i="4"/>
  <c r="F110" i="4"/>
  <c r="E110" i="4"/>
  <c r="D110" i="4"/>
  <c r="D103" i="4" s="1"/>
  <c r="D105" i="4" s="1"/>
  <c r="G103" i="4"/>
  <c r="G105" i="4" s="1"/>
  <c r="F103" i="4"/>
  <c r="F105" i="4" s="1"/>
  <c r="E103" i="4"/>
  <c r="E105" i="4" s="1"/>
  <c r="G96" i="4"/>
  <c r="F96" i="4"/>
  <c r="E96" i="4"/>
  <c r="D96" i="4"/>
  <c r="G91" i="4"/>
  <c r="F91" i="4"/>
  <c r="E91" i="4"/>
  <c r="D91" i="4"/>
  <c r="G84" i="4"/>
  <c r="G86" i="4" s="1"/>
  <c r="F84" i="4"/>
  <c r="F86" i="4" s="1"/>
  <c r="E84" i="4"/>
  <c r="E86" i="4" s="1"/>
  <c r="D84" i="4"/>
  <c r="D86" i="4" s="1"/>
  <c r="G77" i="4"/>
  <c r="F77" i="4"/>
  <c r="E77" i="4"/>
  <c r="E70" i="4" s="1"/>
  <c r="E72" i="4" s="1"/>
  <c r="D77" i="4"/>
  <c r="D70" i="4" s="1"/>
  <c r="D72" i="4"/>
  <c r="G71" i="4"/>
  <c r="F71" i="4"/>
  <c r="E71" i="4"/>
  <c r="G70" i="4"/>
  <c r="G72" i="4" s="1"/>
  <c r="F70" i="4"/>
  <c r="F72" i="4" s="1"/>
  <c r="G63" i="4"/>
  <c r="F63" i="4"/>
  <c r="E63" i="4"/>
  <c r="D63" i="4"/>
  <c r="D58" i="4"/>
  <c r="G57" i="4"/>
  <c r="F57" i="4"/>
  <c r="E57" i="4"/>
  <c r="D57" i="4"/>
  <c r="G56" i="4"/>
  <c r="G58" i="4" s="1"/>
  <c r="F56" i="4"/>
  <c r="F58" i="4" s="1"/>
  <c r="E56" i="4"/>
  <c r="E58" i="4" s="1"/>
  <c r="D56" i="4"/>
  <c r="G50" i="4"/>
  <c r="F50" i="4"/>
  <c r="E50" i="4"/>
  <c r="D50" i="4"/>
  <c r="G43" i="4"/>
  <c r="G45" i="4" s="1"/>
  <c r="F43" i="4"/>
  <c r="F45" i="4" s="1"/>
  <c r="E43" i="4"/>
  <c r="E45" i="4" s="1"/>
  <c r="D43" i="4"/>
  <c r="D45" i="4" s="1"/>
  <c r="D34" i="4"/>
  <c r="D36" i="4" s="1"/>
  <c r="G31" i="4"/>
  <c r="F31" i="4"/>
  <c r="F29" i="4"/>
  <c r="E29" i="4"/>
  <c r="G27" i="4"/>
  <c r="G29" i="4" s="1"/>
  <c r="F27" i="4"/>
  <c r="E27" i="4"/>
  <c r="E31" i="4" s="1"/>
  <c r="D21" i="4"/>
  <c r="F17" i="4"/>
  <c r="E17" i="4"/>
  <c r="E15" i="4"/>
  <c r="G13" i="4"/>
  <c r="F13" i="4"/>
  <c r="E13" i="4"/>
  <c r="E19" i="4" s="1"/>
  <c r="D47" i="7" l="1"/>
  <c r="D15" i="7" s="1"/>
  <c r="D12" i="7" s="1"/>
  <c r="E21" i="7"/>
  <c r="E24" i="7" s="1"/>
  <c r="E25" i="7" s="1"/>
  <c r="F21" i="7"/>
  <c r="F24" i="7" s="1"/>
  <c r="F25" i="7" s="1"/>
  <c r="F47" i="5"/>
  <c r="F15" i="5" s="1"/>
  <c r="F10" i="5" s="1"/>
  <c r="F12" i="5" s="1"/>
  <c r="G4" i="5" s="1"/>
  <c r="E15" i="5"/>
  <c r="E10" i="5" s="1"/>
  <c r="E12" i="5" s="1"/>
  <c r="F4" i="5" s="1"/>
  <c r="F67" i="6"/>
  <c r="F17" i="6"/>
  <c r="F12" i="6" s="1"/>
  <c r="F14" i="6" s="1"/>
  <c r="F7" i="6" s="1"/>
  <c r="G67" i="6"/>
  <c r="G17" i="6" s="1"/>
  <c r="G12" i="6" s="1"/>
  <c r="G14" i="6" s="1"/>
  <c r="G7" i="6" s="1"/>
  <c r="E28" i="6"/>
  <c r="E29" i="6" s="1"/>
  <c r="E40" i="6"/>
  <c r="E41" i="6" s="1"/>
  <c r="E64" i="6"/>
  <c r="E65" i="6" s="1"/>
  <c r="E25" i="6"/>
  <c r="E37" i="6"/>
  <c r="E52" i="6"/>
  <c r="E53" i="6" s="1"/>
  <c r="D316" i="4"/>
  <c r="D315" i="4"/>
  <c r="F243" i="4"/>
  <c r="F247" i="4" s="1"/>
  <c r="F224" i="4" s="1"/>
  <c r="F226" i="4" s="1"/>
  <c r="F20" i="4"/>
  <c r="F21" i="4" s="1"/>
  <c r="G15" i="4"/>
  <c r="G17" i="4"/>
  <c r="G19" i="4"/>
  <c r="G20" i="4" s="1"/>
  <c r="G21" i="4" s="1"/>
  <c r="G33" i="4"/>
  <c r="G34" i="4" s="1"/>
  <c r="G36" i="4" s="1"/>
  <c r="D277" i="4"/>
  <c r="D254" i="4" s="1"/>
  <c r="D256" i="4" s="1"/>
  <c r="D243" i="4"/>
  <c r="D246" i="4" s="1"/>
  <c r="D247" i="4" s="1"/>
  <c r="D224" i="4" s="1"/>
  <c r="D226" i="4" s="1"/>
  <c r="G312" i="4"/>
  <c r="E315" i="4"/>
  <c r="E316" i="4" s="1"/>
  <c r="F315" i="4"/>
  <c r="F316" i="4" s="1"/>
  <c r="D210" i="4"/>
  <c r="D213" i="4" s="1"/>
  <c r="E243" i="4"/>
  <c r="E247" i="4" s="1"/>
  <c r="E224" i="4" s="1"/>
  <c r="E226" i="4" s="1"/>
  <c r="D23" i="4"/>
  <c r="D5" i="4" s="1"/>
  <c r="D7" i="4" s="1"/>
  <c r="E210" i="4"/>
  <c r="E213" i="4" s="1"/>
  <c r="E217" i="4" s="1"/>
  <c r="E194" i="4" s="1"/>
  <c r="E196" i="4" s="1"/>
  <c r="F15" i="4"/>
  <c r="F19" i="4" s="1"/>
  <c r="E20" i="4"/>
  <c r="E21" i="4" s="1"/>
  <c r="E33" i="4"/>
  <c r="E34" i="4"/>
  <c r="E36" i="4" s="1"/>
  <c r="F210" i="4"/>
  <c r="F213" i="4" s="1"/>
  <c r="F217" i="4" s="1"/>
  <c r="F194" i="4" s="1"/>
  <c r="F196" i="4" s="1"/>
  <c r="F33" i="4"/>
  <c r="F34" i="4" s="1"/>
  <c r="F36" i="4" s="1"/>
  <c r="E47" i="7" l="1"/>
  <c r="E15" i="7"/>
  <c r="F15" i="7"/>
  <c r="F47" i="7"/>
  <c r="E4" i="7"/>
  <c r="E67" i="6"/>
  <c r="E17" i="6"/>
  <c r="E12" i="6" s="1"/>
  <c r="E14" i="6" s="1"/>
  <c r="E7" i="6" s="1"/>
  <c r="F329" i="4"/>
  <c r="F326" i="4"/>
  <c r="F323" i="4"/>
  <c r="F320" i="4"/>
  <c r="E329" i="4"/>
  <c r="E326" i="4"/>
  <c r="E323" i="4"/>
  <c r="E320" i="4"/>
  <c r="G23" i="4"/>
  <c r="G5" i="4" s="1"/>
  <c r="G7" i="4" s="1"/>
  <c r="E23" i="4"/>
  <c r="G315" i="4"/>
  <c r="G316" i="4" s="1"/>
  <c r="F23" i="4"/>
  <c r="F5" i="4" s="1"/>
  <c r="F7" i="4" s="1"/>
  <c r="D326" i="4"/>
  <c r="D320" i="4"/>
  <c r="D329" i="4"/>
  <c r="D323" i="4"/>
  <c r="D217" i="4"/>
  <c r="D194" i="4" s="1"/>
  <c r="D196" i="4" s="1"/>
  <c r="D216" i="4"/>
  <c r="E12" i="7" l="1"/>
  <c r="F4" i="7" s="1"/>
  <c r="F12" i="7"/>
  <c r="G4" i="7" s="1"/>
  <c r="E5" i="4"/>
  <c r="E7" i="4" s="1"/>
  <c r="G329" i="4"/>
  <c r="G326" i="4"/>
  <c r="G323" i="4"/>
  <c r="G320" i="4"/>
  <c r="E330" i="4"/>
  <c r="E334" i="4" s="1"/>
  <c r="D330" i="4"/>
  <c r="D334" i="4" s="1"/>
  <c r="F330" i="4"/>
  <c r="F334" i="4" s="1"/>
  <c r="G330" i="4" l="1"/>
  <c r="G33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tc={0DDA413D-E5F6-4757-A2AB-1FF037498A1E}</author>
  </authors>
  <commentList>
    <comment ref="G17" authorId="0" shapeId="0" xr:uid="{0DDA413D-E5F6-4757-A2AB-1FF037498A1E}">
      <text>
        <t xml:space="preserve">[Komentarų gija]
„Excel“ versija leidžia jums skaityti šią komentarų giją, tačiau visi jos taisymai bus pašalinti, jei failas atidaromas naudojant naujesnę „Excel“ versiją. Daugiau informacijos: https://go.microsoft.com/fwlink/?linkid=870924.
Komentaras:
    RRT-darbuotoju-darbo-apmokejimo-sistema.pdf </t>
      </text>
    </comment>
  </commentList>
</comments>
</file>

<file path=xl/sharedStrings.xml><?xml version="1.0" encoding="utf-8"?>
<sst xmlns="http://schemas.openxmlformats.org/spreadsheetml/2006/main" count="1458" uniqueCount="483">
  <si>
    <t>Padalinys</t>
  </si>
  <si>
    <t>Poreikio objektas 
(pavadinimas)</t>
  </si>
  <si>
    <t>Trumpas poreikio apibūdinimas ir pagrindimas (jei susijęs su konkrečiu projektu - nurodyti ir projektą)</t>
  </si>
  <si>
    <t>Poreikio pobūdis (investicija, t. y. ilgalaikis turtas &gt;500 € / kitas turtas / paslaugos)</t>
  </si>
  <si>
    <t>Ar IT poreikis? 
(taip / ne)</t>
  </si>
  <si>
    <t>Prekių ir paslaugų rūšis</t>
  </si>
  <si>
    <t>Ar naujas poreikis lyginant su 2024 m.? 
(taip / ne)</t>
  </si>
  <si>
    <t xml:space="preserve">Ar yra sudaryta poreikį atitinkanti sutartis? 
(taip / ne) </t>
  </si>
  <si>
    <t>Esamas finansavima, 
tūkst. € 
2024 m.</t>
  </si>
  <si>
    <t>Numatomas lėšų poreikis,
tūkst. €
2025 m.</t>
  </si>
  <si>
    <t>2026 m.</t>
  </si>
  <si>
    <t>2027 m.</t>
  </si>
  <si>
    <t>2028 m. =&lt; (kiek žinoma)</t>
  </si>
  <si>
    <t>Trumpas paaiškinimas dėl lėšų poreikio atitinkamais metais</t>
  </si>
  <si>
    <t xml:space="preserve">Ar poreikis numatytas 2024 m. viešųjų pirkimų plane? 
(taip / ne) </t>
  </si>
  <si>
    <t>Perkamas kiekis 
(skaičius, vnt. / pagal poreikį)</t>
  </si>
  <si>
    <t xml:space="preserve">Mato vienetas </t>
  </si>
  <si>
    <t>Prekės / paslaugos / darbai</t>
  </si>
  <si>
    <t>Pirkimų procedūros pradžia, 
2025 m. mėnuo skaičiumi</t>
  </si>
  <si>
    <t>Sutarties terminas,  mėnesių skaičius</t>
  </si>
  <si>
    <t>Sutarties įsigaliojimo pradžios data</t>
  </si>
  <si>
    <t>Sutarties galiojimo pabaigos data</t>
  </si>
  <si>
    <t>Pirkimo vertė be PVM, 
€ (ne tūkst.)</t>
  </si>
  <si>
    <t>Pirkimo vertė su PVM, 
Eur (ne tūkst.)</t>
  </si>
  <si>
    <t xml:space="preserve">Mokėjimų periodiškumas 
(pavieniai / kas mėnesį / kas ketvirtį / kitas periodiškumas) </t>
  </si>
  <si>
    <t>Mokėjimų (su PVM) grafikas 2025 m., 
€ 
sausis</t>
  </si>
  <si>
    <t>vasaris</t>
  </si>
  <si>
    <t>kovas</t>
  </si>
  <si>
    <t>balandis</t>
  </si>
  <si>
    <t>gegužė</t>
  </si>
  <si>
    <t>birželis</t>
  </si>
  <si>
    <t>liepa</t>
  </si>
  <si>
    <t>rugpjūtis</t>
  </si>
  <si>
    <t>rugsėjis</t>
  </si>
  <si>
    <t>spalis</t>
  </si>
  <si>
    <t>lapkritis</t>
  </si>
  <si>
    <t>gruodis</t>
  </si>
  <si>
    <t xml:space="preserve">Priemonės kodas pagal SVP </t>
  </si>
  <si>
    <t xml:space="preserve">Finansavimo šaltinis 
(pajamų įmokos / VB / parama projektmas / kita) </t>
  </si>
  <si>
    <t>Išlaidų klasifikacija</t>
  </si>
  <si>
    <t xml:space="preserve">Siūlomas sprendimas dėl poreikio </t>
  </si>
  <si>
    <t>ERRG</t>
  </si>
  <si>
    <t>AB „Lietuvos radijo ir televizijos centras“ sąnaudų apskaitos sistemos ir apskaitos atskyrimo audito paslaugos</t>
  </si>
  <si>
    <t>Reguliuojamos rinkos priežiūra</t>
  </si>
  <si>
    <t xml:space="preserve">Paslaugos </t>
  </si>
  <si>
    <t>Ekspertų ir konsultantų paslaugos</t>
  </si>
  <si>
    <t>Ne</t>
  </si>
  <si>
    <t>Kaina be PVM.  Kaina  tikėtina augs dėl infliacijos. Tęstinis poreikis</t>
  </si>
  <si>
    <t>Taip</t>
  </si>
  <si>
    <t>vnt</t>
  </si>
  <si>
    <t>Kitas periodiškumas</t>
  </si>
  <si>
    <t>Monitoriai</t>
  </si>
  <si>
    <t>IT sprendimai</t>
  </si>
  <si>
    <t>Konsultacijos</t>
  </si>
  <si>
    <t>Komandiruočių išlaidos</t>
  </si>
  <si>
    <t>Kas buvo suplanuota, jei užsakomas auditas</t>
  </si>
  <si>
    <t>Tęstinės veiklos pavadinimas</t>
  </si>
  <si>
    <t>Administravimo funkcijų vykdymas</t>
  </si>
  <si>
    <t>Tęstinės veiklos apimties pokyčio / naujos veiklos teisinis ir kitas pagrindimas, siekiamas konkretus rezultatas (rodiklis)</t>
  </si>
  <si>
    <r>
      <t xml:space="preserve">LĖŠŲ POREKIS / TAUPYMAI (-) </t>
    </r>
    <r>
      <rPr>
        <b/>
        <u/>
        <sz val="10"/>
        <color theme="0"/>
        <rFont val="Times New Roman"/>
        <family val="1"/>
        <charset val="186"/>
      </rPr>
      <t>VEIKLAI</t>
    </r>
  </si>
  <si>
    <t>Matavimo vnt.</t>
  </si>
  <si>
    <t>1.</t>
  </si>
  <si>
    <t>Suminis lėšų poreikis veiklai iš viso  (4-tų punktų suma)</t>
  </si>
  <si>
    <t>tūkst. Eur</t>
  </si>
  <si>
    <t>2.</t>
  </si>
  <si>
    <t>Veiklai numatyta lėšų suma (VBAMS bazė)</t>
  </si>
  <si>
    <t>3.</t>
  </si>
  <si>
    <r>
      <t>Papildomas lėšų poreikis (taupymai (-)) veiklai</t>
    </r>
    <r>
      <rPr>
        <b/>
        <i/>
        <sz val="10"/>
        <rFont val="Times New Roman"/>
        <family val="1"/>
        <charset val="186"/>
      </rPr>
      <t xml:space="preserve"> (1-2)</t>
    </r>
  </si>
  <si>
    <r>
      <t xml:space="preserve">Naujų pareigybių darbo užmokestis
</t>
    </r>
    <r>
      <rPr>
        <b/>
        <sz val="10"/>
        <color rgb="FFC00000"/>
        <rFont val="Times New Roman"/>
        <family val="1"/>
        <charset val="186"/>
      </rPr>
      <t>(atkreipiame dėmesį, kad grindžiamos tik naujos pareigybės)</t>
    </r>
  </si>
  <si>
    <t>Mato vnt.</t>
  </si>
  <si>
    <t>Detalus poreikio pokyčio pagrindimas</t>
  </si>
  <si>
    <t xml:space="preserve">Valstybės tarnauotjų (VT) papildomas pareigybių skaičius </t>
  </si>
  <si>
    <t xml:space="preserve">vnt. </t>
  </si>
  <si>
    <t>VT pareiginės algos bazinis dydis</t>
  </si>
  <si>
    <t>Eur</t>
  </si>
  <si>
    <t>VT vidutinė pareiginė alga (suma)</t>
  </si>
  <si>
    <t>koef.</t>
  </si>
  <si>
    <t>VT priedas už turimą (sukauptą) stažą</t>
  </si>
  <si>
    <t>proc.</t>
  </si>
  <si>
    <t xml:space="preserve">VT priemokos </t>
  </si>
  <si>
    <t>Planuojamas 10 proc. priemokų skyrimas</t>
  </si>
  <si>
    <t>VT mokėjimas už darbą poilsio ir švenčių dienomis, nakties bei viršvalandinį darbą, budėjimą ir esant nukrypimui nuo normalių darbo sąlygų</t>
  </si>
  <si>
    <t>VT metinis darbo užmokestis</t>
  </si>
  <si>
    <t>4.</t>
  </si>
  <si>
    <t>Lėšų poreikis papildomų pareigybių VT darbo užmokesčiui iš viso</t>
  </si>
  <si>
    <t>VT Socialinio draudimo įmoka</t>
  </si>
  <si>
    <t>Lėšų poreikis papildomų pareigybių VT socialinio draudimo įmokoms iš viso</t>
  </si>
  <si>
    <t xml:space="preserve">Darbuotojų, dirbančių pagal darbo sutartį (DS) papildomas pareigybių skaičius </t>
  </si>
  <si>
    <t>2025 m. ir 2026 m. papildomas poreikis dėl pasirengimo pirmininkavimui.</t>
  </si>
  <si>
    <t>DS pareiginės algos bazinis dydis</t>
  </si>
  <si>
    <t>DS vidutinė pareiginė alga (suma)</t>
  </si>
  <si>
    <t>DS priemokos</t>
  </si>
  <si>
    <t xml:space="preserve">DS kintamoji dalis (jeigu yra numatyta DAS arba kolektyvinėje sutartyje) </t>
  </si>
  <si>
    <t>DAS numatyta kintamoji dalis sudaro 10 proc.</t>
  </si>
  <si>
    <t>DS mokėjimas už darbą poilsio ir švenčių dienomis, nakties bei viršvalandinį darbą, budėjimą ir esant nukrypimui nuo normalių darbo sąlygų</t>
  </si>
  <si>
    <t>Planuojama, kad artėjant ir vykstant pirmininkavimui, bus mokama už darbą poilsio ir švenčių dienomis bei viršvalandinį darbą.</t>
  </si>
  <si>
    <t>Lėšų poreikis DS papildomų pareigybių darbo užmokesčiui iš viso</t>
  </si>
  <si>
    <t>DS socialinio draudimo įmoka</t>
  </si>
  <si>
    <t>Lėšų poreikis DS papildomų pareigybių socialinio draudimo įmokoms iš viso</t>
  </si>
  <si>
    <t xml:space="preserve">Komunalinių paslaugų išlaidos </t>
  </si>
  <si>
    <t>Elektros energija</t>
  </si>
  <si>
    <t xml:space="preserve">Per paskutinius trejus metus sunaudotas elektros energijos kiekio vidurkis  </t>
  </si>
  <si>
    <t>tūkst. kWh</t>
  </si>
  <si>
    <t xml:space="preserve">Elektros energijos vieneto kaina </t>
  </si>
  <si>
    <t>2024-2026 metų kaina nurodyta remiantis X metais sudarytos sutarties pagrindu, o 2027 metų - atsižvelgiant į tikėtiną infliacijos augimo dydį pagal Finansų ministerijos skelbiamą ekonominės raidos scenarijų.</t>
  </si>
  <si>
    <t>Poreikis išlaidų grupei iš viso</t>
  </si>
  <si>
    <t>Transporto išlaikymo ir transporto paslaugų įsigijimo išlaidos</t>
  </si>
  <si>
    <t>Tranybinių automobilių veiklos nuoma</t>
  </si>
  <si>
    <t>Lengvųjų automobilių skaičius</t>
  </si>
  <si>
    <t>vnt.</t>
  </si>
  <si>
    <t>Pagal 2024 m. įvertintą lengvųjų automobilių, skirtų administracinei funkcijai atlikti, poreikį:
–4 automobiliai parduoti aukcione, lėšos perverstos į VB (12 tūkst. eurų);
–planuojama veiklos nuomos sutartis dėl 4 hibridinių automobilių, kurie sunaudoja dvigubai mažiau kuro ir tausoja aplinką (apskaičiuotas sutaupymas 1 automobilio priežiūros ir kuro išlaidoms per metus siekia 1,5 tūkst. eurų lyginant su parduotais automobiliais, arba 6 tūkst. eurų už 4 pakeistus automobilius, kurių naudingo tarnavimo laikotarpis buvo pasibaigęs.
Ankstesniais metais tarnybinių automobilių nuomoti nebuvo planuota.</t>
  </si>
  <si>
    <t>Lengvojo automobilio nuomos kaina per metus</t>
  </si>
  <si>
    <t>Ilgalaikės veiklos nuomos įkainis pagal rinkos tyrimą, kurio metu apklausti 3 tiekėjai.</t>
  </si>
  <si>
    <t>Materialiojo ir nematerialiojo turto nuomos išlaidos</t>
  </si>
  <si>
    <t>Patalpų nuoma</t>
  </si>
  <si>
    <t xml:space="preserve">Nuomojamų administracinių patalpų plotas </t>
  </si>
  <si>
    <t>kv. m.</t>
  </si>
  <si>
    <t>Nuomojamų patalpų plotas nesikeičia.</t>
  </si>
  <si>
    <t>Kaina</t>
  </si>
  <si>
    <t>tūkst. Eur /  kv. m.</t>
  </si>
  <si>
    <t>Prognozuojamas administracinių patalpų nuomos mokesčio padidėjimas pagal TB pateiktus paskaičiavimus.</t>
  </si>
  <si>
    <t>Materialiojo turto paprastojo remonto išlaidos</t>
  </si>
  <si>
    <t xml:space="preserve">Turto būklės vertinimo komisija 2023-XX-XX nustatė defektą, kad stogas nesandarus, nuo kritulių drėksta lubos ir sienos, plinta grybelis. Būtina atlikti pastato stogo dangos keitimą siekiant užtikrinti tinkamas darbo sąlygas ir veiklos tęstinumą. Darbus planuojama atlikti per vienerius metus (2025 m.). </t>
  </si>
  <si>
    <t>Administracinės paskirties pastato, Kauno r.,  Vytauto 15, stogo remontas.</t>
  </si>
  <si>
    <t>Patalpų einamasis remontas: stogo remontas.</t>
  </si>
  <si>
    <t>Remonto darbai ankstesniais metais nebuvo suplanuoti.</t>
  </si>
  <si>
    <t>Kaina/ sąmatinė vertė per metus</t>
  </si>
  <si>
    <t>Įkainiai numatyti pagal aktualaus laikotarpio statybos  skaičiuojamosios kainos  rekomendacijas, įregistruotas Statybos sektoriaus vystymo agentūros registre.</t>
  </si>
  <si>
    <t>10 bibliotekų patalpų remontas (sienų dažymo paruošiamieji darbai ir jų dažymas, grindų dangos keitimas)</t>
  </si>
  <si>
    <t>Patalpų einamasis remontas</t>
  </si>
  <si>
    <t>Patalpų plotas nesikeitė.</t>
  </si>
  <si>
    <t>2024 m. buvo planuota 150 tūkst. Eur, 2025 m. buvo planuota 250 tūkst. Eur. Atlikus viešuosius pirkimus 2024 m., rangovų pateikto ekonomiškai naudingiausio pasiūlymo vertė 100 tūkst. Eur viršijo planuotą sumą ir sudarė 500 tūkst. Eur. Dėl to reikalingas papildomas finansavimas pradėtiems remonto darbams pabaigti.</t>
  </si>
  <si>
    <t>Informacinių technologijų prekių ir paslaugų įsigijimo išlaidos</t>
  </si>
  <si>
    <t>Mobilių telefonų įsigijimas</t>
  </si>
  <si>
    <t>Išmanieji telefonai</t>
  </si>
  <si>
    <t xml:space="preserve">2024 m. atnaujinti visi turimi įstaigos mobilūs telefonai. 2025 m. numatyta įsigyti 15-a mobilių telefonų, dėl darbuotojų skaičiaus padidėjimo, praplėtus įstaigos funkcijas, kurios apima X įstaigų dalyvavimo tarptautinėse parodose koordinavimą. </t>
  </si>
  <si>
    <t>Išmaniojo telefono kaina</t>
  </si>
  <si>
    <t>Mobilaus telefono kaina nustatyta atlikus rinkos tyrimą (patikrinus trijų tiekėjų internetines parduotuves).</t>
  </si>
  <si>
    <t>Narystės mokesčiai</t>
  </si>
  <si>
    <t>Narystė yra būtina norint pasiekti naujas rinkas, kas yra reikalinga rodiklio "X produkcijos pristatymai tarptautinėse parodose, vnt." pasiekimui.</t>
  </si>
  <si>
    <t>Narystės "X" organizacijoje mokestis</t>
  </si>
  <si>
    <t>Narystė "X" tarptautinėje organizacijoje</t>
  </si>
  <si>
    <t>Metinis narystės mokestis</t>
  </si>
  <si>
    <t xml:space="preserve">Narystės mokestis didėja pagal "X" tarptautinės organizacijos 2024-XX-XX gautą raštą. </t>
  </si>
  <si>
    <t>Turto įsigijimo ir esminio pagerinimo išlaidos: priestato statyba</t>
  </si>
  <si>
    <t>Priestato Klaipėdos r., Vilniaus g. 30,   statyba specialiosios paskirties transportui (priešgaisriniams automobiliams). 2024 m. planuoja įsigyti naujus priešgaisrinius automobilius, kurių techniniai parametrai reikšmingai skiriasi nuo dabar naudojamų automobilių, ir nauji automobiliai į turimas patalpas. Nagrinėtos alternatyvos nuomoti patalpas, rekonstruoti esamas patalpas ir statyti naują priestatą, nugriaunant esamą. Palyginus alternatyvas, nustatyta, kad naujų patalpų statymas yra ekonomiškai naudingiausias (investicijų vertė 400 tūkst.Eur), lyginant su rekonstravimo alternatyva (520 tūkst. Eur) ir nuomos alternatyva būsimo pastato naudingo tarnavimo laikui (1200 tūkst. Eur). Statybos darbus planuojama vykdyti 2025-2026 m.</t>
  </si>
  <si>
    <t>Priestato statyba</t>
  </si>
  <si>
    <t>Priestatas (tūris 1000 kub. m.)</t>
  </si>
  <si>
    <t>Statybos darbai ankstesniais metais nebuvo suplanuoti.</t>
  </si>
  <si>
    <t>Sąmatinė vertė (kaina 0,3 tūkst. Eur / kub. m.)</t>
  </si>
  <si>
    <t>Turto įsigijimo ir esminio pagerinimo išlaidos: pastato Šiaulių r., Vilniaus g. 30,  patalpų  kapitalinis remontas</t>
  </si>
  <si>
    <t xml:space="preserve">Pastato Šiaulių r., Vilniaus g. 30,  patalpų  kapitalinis remontas,  jas pritaikant  paslaugoms teikti. Kapitalinis remontas būtinas siekiant padidinti aptarnaujamų gyventojų saičiių. Faktinis paslaugos gavėjų skaičius nuo 2020 metų vidutiniškai buvo 14 000 gavėjų per metus. Esamose patalpose laiku aptarnauti (t.y. pasiekti nustatytą priemonės rodiklis "Aptarnauti laiku 98% visų paslaugų gavėjų") galima 8 000 gavėjų. Nuo 2020 metų įstaiga susiduria su didelėmis laukiančiųjų eilėmis (vidutinė faktinė rodiklio reikšmė nuo 2023 metų yra 70%). Kapitalinio remonto darbus planuojama vykdyti 2025-2026 m.
Papildomo finansavimo poreikis nustatytas, įvertinus ir kitas paslaugos teikimo užtikrinimo alternatyvas: 1) patalpų nuomą 2) nauju patalpų įsigijimas. 1 ir 2  alternatyva atmesta, nes Šiaulių rajone nėra reikalavimus atitinkančių patalpų nuomai ir įsigijimui. </t>
  </si>
  <si>
    <t>Esamo materialiojo turto esminis pagerinimas</t>
  </si>
  <si>
    <t>Patalpos (plotas 300 kv. m.)</t>
  </si>
  <si>
    <t>Sąmatinė vertė (kaina 1 tūkst. Eur / kv. m.)</t>
  </si>
  <si>
    <t xml:space="preserve">tūkst. Eur </t>
  </si>
  <si>
    <t>Suskystintų naftos dujų balionų daugiabučiuose pakeitimas kitais energijos šaltiniais</t>
  </si>
  <si>
    <t>Siekiama, kad ne mažiau kaip 70 proc. daugiabučio namo butų ar kitų patalpų, kuriuose buvo naudojami SND balionai, būtų užtikrintas saugus elektros energijos ar gamtinių dujų tiekimas. 
Siekiama, kad visi daugiabučiai, įtraukti į VERT skelbiamą daugiabučių sąrašą (viso 1 980 daugiabučių), atsisakytų ne mažiau 70 proc. SND balionų. 
Iki 2023 II ketv. pabaigos SND balionų jau atsisakyta 1388 daugiabučiuose. Liko 642 daugiabučiai.</t>
  </si>
  <si>
    <t>Užtikrinti SND balionų pašalinimą iš daugiabučių namų ir saugų bei patikimą elektros energijos ar gamtinių dujų tiekimą šių namų gyventojams</t>
  </si>
  <si>
    <t>skaičius</t>
  </si>
  <si>
    <t xml:space="preserve">Siekiama, kad visi daugiabučiai, įtraukti į VERT skelbiamą daugiabučių sąrašą (viso 1 980 daugiabučių), atsisakytų ne mažiau 70 proc. SND balionų. 
Iki 2023 m. pabaigos SND balionų jau atsisakyta 1388 daugiabučiuose. Liko 642 daugiabučiai. 2025-2027 m. siekiama padidinti siekį per metus pakeisti SDG balionų 200 daugiabučių (2024 - 200, 2025 - 200,  2026 - 200, 2027 - 42). </t>
  </si>
  <si>
    <t>Vidutinis butų, turinčių SND balionų, skaičius viename daugiabutyje</t>
  </si>
  <si>
    <t xml:space="preserve">Remiantis ankstesnių projektinių veiklų metu surinkta informacija, vidutinis SND balionų skaičius 1 daugiabutyje siekia 20. </t>
  </si>
  <si>
    <t>Maksimali vienam projektui galima skirti lėšų suma</t>
  </si>
  <si>
    <t>Numatoma maksimali lėšų suma, skiriama vieno SND baliono išmontavimui ir pakeitimui, yra 500 Eur
Kaina nustatyta remiantis rinkoje nustatytų darbų kainos vidurkiu</t>
  </si>
  <si>
    <t>Jei taikoma, nurodykite kitas išlaidas (pvz.: administravimo išlaidos)</t>
  </si>
  <si>
    <t xml:space="preserve">Taikomas projektinių veiklų administravimo koeficientas. Koeficiento dydis susietas su lėšų projektams skiriama suma. Koeficiento dydis: 3 proc. </t>
  </si>
  <si>
    <t>Viešosios paslaugos X teikimas</t>
  </si>
  <si>
    <t xml:space="preserve">Gyventojų skaičius  </t>
  </si>
  <si>
    <t xml:space="preserve"> tūkst.asm.</t>
  </si>
  <si>
    <t xml:space="preserve">Gyventojų skaičius, pagal 2023 m. sausio 1 d. gyvenamąją vietą deklaravusių asmenų ir gyvenamosios vietos nedeklaravusių asmenų apskaitos duomenis, paskelbtus Gyventojų registro tvarkytojo interneto svetainėje. </t>
  </si>
  <si>
    <t xml:space="preserve">Paslaugos gavėjų lyginamasis svoris </t>
  </si>
  <si>
    <t>%</t>
  </si>
  <si>
    <t>Daroma prielaida, kad gyventojų, turinčių teisę į paslaugą, skaičius   nesikeičia</t>
  </si>
  <si>
    <t>Numatoma paslaugos gavėjų grupė</t>
  </si>
  <si>
    <t>Remiantis aukščiau nurotais veiksniais apskaičiuojamas numatomas paslaugos gavėjų grupės dydis</t>
  </si>
  <si>
    <t>Numatomas paslaugos teikimo dažnis (per metus)</t>
  </si>
  <si>
    <t>kartai</t>
  </si>
  <si>
    <t>Paslauga teikiama 1 kartą</t>
  </si>
  <si>
    <t xml:space="preserve">Viešąją paslaugą teikiančio darbuotojo valandinis įkainis </t>
  </si>
  <si>
    <t>Eur/val.</t>
  </si>
  <si>
    <t>Dėl pasikeitusios DU sistemos numatoma didinti viešąją paslauga teikiančio darbuotojo valandinį įkainį</t>
  </si>
  <si>
    <t>Laikas paslaugos vienetui pagaminti/suteikti</t>
  </si>
  <si>
    <t>val.</t>
  </si>
  <si>
    <t>Remiantis anksčiau teiktų paslaugų patirtimi, apskaičiuotas vidutinis laikas paslaugai suteikti. Šis dydis nekinta kasmet</t>
  </si>
  <si>
    <t>Numatoma viešosios paslaugos kaina</t>
  </si>
  <si>
    <t>Remiantis aukščiau nurotais veiksniais apskaičiuojamas numatomas paslaugos kaina (vienam gavėjui)</t>
  </si>
  <si>
    <t>Vienkartinė išmoka vaikui</t>
  </si>
  <si>
    <t>Lietuvos Respublikos išmokų vaikams įstatymas, Nr. I-62; Valstybės biudžeto lėšų poreikio išmokoms vaikams mokėti apskaičiavimo metodika, Nr. A1-192.
Papildomas lėšų poreikis kyla dėl bazinio dydžio pokyčio, kai išmoka susieta su baziniu dydžiu.</t>
  </si>
  <si>
    <t>I. Išmokos dydžio veiksniai</t>
  </si>
  <si>
    <t>Bazinė socialinė išmoka</t>
  </si>
  <si>
    <t xml:space="preserve">(Pavyzdyje taikomi hipotetiniai BSI dydžiai)
Remiantis naujausiais SADM duomenimis, prognozuojama, jog bazinės socialinės išmokos (BSI) dydis 2025 m. sieks 61 Eur, 2026 m. - 67 Eur, 2027 m. - 67 Eur. </t>
  </si>
  <si>
    <t>Išmokos  koeficientas</t>
  </si>
  <si>
    <t>Lėšų poreikis vienkartinei išmokai vaikui mokėti (metams), remiantis Įstatymu (Nr. I-621) bei Metodika (Nr. A1-192), apskaičiuojamas sumuojant lėšų poreikį trims skirtingoms vienkartinės išmokos vaikui rūšims: 
1) išmokai gimusiam vaikui mokėti metams; 2) išmokai įvaikintam vaikui mokėti metams; 3) išmokai vaikui, kuriam globa (rūpyba) nustatyta šeimoje ar šeimynoje, mokėti metams. 
Visų trijų išmokos rūšių atveju yra taikomas nustatytas 11 BSI dydis (koeficientas) vienam išmokos gavėjui.</t>
  </si>
  <si>
    <t xml:space="preserve">Išmokos dydis vienam gavėjui </t>
  </si>
  <si>
    <t>Išmokos dydis vienam gavėjui apskaičiuojamas atitinkamų metų BSI dydį padauginus iš nustatyto 11 dydžio koeficiento.</t>
  </si>
  <si>
    <t xml:space="preserve">II.Gavėjų skaičius </t>
  </si>
  <si>
    <t>Gavėjų skaičius (1 grupė - vienkartinė išmoka gimusiam vaikui)</t>
  </si>
  <si>
    <t xml:space="preserve">tūkst. asm. </t>
  </si>
  <si>
    <t xml:space="preserve">(Pavyzdyje taikomi hipotetiniai gavėjų skaičiai)
Remiantis Metodika, nustatant prognozuojamą per metus gimsiančių vaikų skaičių yra atliekama kasmet savivaldybėje gimstančių vaikų skaičiaus kitimo per praėjusius 3 metus analizė. Šios išmokos atveju savivaldybės pačios suformuoja ir pagrindžia pirminį lėšų poreikį, įvertinusios gavėjų skaičiaus dinamiką. </t>
  </si>
  <si>
    <t>Gavėjų skaičius (2 grupė - vienkartinė išmoka įvaikintam vaikui)</t>
  </si>
  <si>
    <t xml:space="preserve">(Pavyzdyje taikomi hipotetiniai gavėjų skaičiai)
Remiantis Metodika, nustatant prognozuojamą per metus įvaikinamų vaikų skaičių yra atliekama kasmet savivaldybėje įvaikinamų vaikų skaičiaus kitimo per praėjusius 3 metus analizė. Šios išmokos atveju savivaldybės pačios suformuoja ir pagrindžia pirminį lėšų poreikį, įvertinusios gavėjų skaičiaus dinamiką. </t>
  </si>
  <si>
    <t>Gavėjų skaičius (3 grupė - vienkartinė išmoka vaikui, kuriam globa (rūpyba) nustatyta šeimoje ar šeimynoje)</t>
  </si>
  <si>
    <t>(Pavyzdyje taikomi hipotetiniai gavėjų skaičiai)
Remiantis Metodika, nustatant prognozuojamą vaikų, kuriems globa (rūpyba) nustatoma šeimoje ar šeimynoje, skaičių yra atliekama vaikų, kuriems globa (rūpyba) nustatyta šeimoje ar šeimynoje, skaičiaus savivaldybėje kitimo per praėjusius 3 metus analizė. Šios išmokos atveju savivaldybės pačios suformuoja ir pagrindžia pirminį lėšų poreikį, įvertinusios gavėjų skaičiaus dinamiką.</t>
  </si>
  <si>
    <t>III. Išmokos mokėjimų skaičius per metus</t>
  </si>
  <si>
    <t>Išmokos mokėjimų skaičius per metus (visoms grupėms)</t>
  </si>
  <si>
    <t>Visos išmokos rūšys yra vienkartinės, todėl atskirų rūšių (kategorijų) skaičiavime taikomas 1</t>
  </si>
  <si>
    <t>IV. Lėšų poreikis išmokoms per metus (jeigu taikoma - pagal skirtingas gavėjų grupes)</t>
  </si>
  <si>
    <t>Lėšų poreikis metams (1 grupė - vienkartinė išmoka gimusiam vaikui)</t>
  </si>
  <si>
    <t>(pagrindimas nenurodomas, pateikiamas tik apskaičuotas bendras lėšų poreikis)</t>
  </si>
  <si>
    <t>Lėšų poreikis metams (2 grupė - vienkartinė išmoka įvaikintam vaikui)</t>
  </si>
  <si>
    <t>Lėšų poreikis metams (3 grupė - vienkartinė išmoka vaikui, kuriam globa (rūpyba) nustatyta šeimoje ar šeimynoje)</t>
  </si>
  <si>
    <t>Bendras lėšų poreikis visoms išmokoms</t>
  </si>
  <si>
    <t>V. Kitos išlaidos</t>
  </si>
  <si>
    <t>Administravimo išlaidos</t>
  </si>
  <si>
    <t>Išmokos administravimo išlaidoms finansuoti 2024 m. nustatyta skirti 0,7 proc. nuo visų išlaidų išmokai, 2025-2027 m. - planuojama skirti  0,6 proc. nuo išlaidų išlaidų išmokai, išlaikant tą pačią išmokai administruoti skiriamą lėšų sumą.</t>
  </si>
  <si>
    <t>Lėšų poreikis kitoms išlaidoms</t>
  </si>
  <si>
    <t>Lėšų poreikis iš viso</t>
  </si>
  <si>
    <t>Išmoka vaikui</t>
  </si>
  <si>
    <t>Lietuvos Respublikos išmokų vaikams įstatymas, Nr. I-621; Valstybės biudžeto lėšų poreikio išmokoms vaikams mokėti apskaičiavimo metodika, Nr. A1-192.
Papildomas lėšų poreikis kyla dėl bazinio dydžio pokyčio, kai išmoka susieta su baziniu dydžiu.</t>
  </si>
  <si>
    <t>Išmokos  koeficientas (1 grupė - išmoka kiekvienam vaikui)</t>
  </si>
  <si>
    <t xml:space="preserve">Lėšų poreikis išmokai vaikui mokėti (metams), remiantis Įstatymu (Nr. I-621) bei Metodika (Nr. A1-192), apskaičiuojamas sumuojant lėšų poreikį dviems skirtingoms išmokos vaikui rūšims: 
1) išmokai kiekvienam vaikui mokėti (1,75 BSI); </t>
  </si>
  <si>
    <t>Išmokos  koeficientas (2 grupė - papildomai skiriama ir mokama išmoka vaikui)</t>
  </si>
  <si>
    <t>2) papildomai skiriamai ir mokamai išmokai vaikui mokėti (1,03 BSI).</t>
  </si>
  <si>
    <t>Išmokos dydis vienam gavėjui (1 grupė - išmoka kiekvienam vaikui)</t>
  </si>
  <si>
    <t>Išmokos dydis vienam gavėjui apskaičiuojamas atitinkamų metų BSI dydį padauginus iš nustatyto 1,75 dydžio koeficiento.</t>
  </si>
  <si>
    <t>Išmokos dydis vienam gavėjui (2 grupė - papildomai skiriama ir mokama išmoka vaikui)</t>
  </si>
  <si>
    <t>Išmokos dydis vienam gavėjui apskaičiuojamas atitinkamų metų BSI dydį padauginus iš nustatyto 1,03 dydžio koeficiento.</t>
  </si>
  <si>
    <t>Gavėjų skaičius (1 grupė - išmoka kiekvienam vaikui)</t>
  </si>
  <si>
    <t xml:space="preserve">(Pavyzdyje taikomi hipotetiniai gavėjų skaičiai)
Remiantis Metodika, taikomas prognozuojamas vaikų iki 18 metų arba nepilnamečių vaikų, iki jie bus pripažinti emancipuotais ar sudarys santuoką, ir emancipuotų ar susituokusių nepilnamečių vaikų arba vyresnių kaip 18 metų asmenų, jeigu jie mokosi pagal bendrojo ugdymo programą (įskaitant asmenis, kurių mokymą pagal bendrojo ugdymo programą ir pagal bendrojo ugdymo programą kartu su profesinio mokymo programa vykdo profesinio mokymo teikėjai, iki šie asmenys baigs bendrojo ugdymo programą, taip pat asmenis, kuriems profesinio mokymo teikėjai suteikė akademines atostogas dėl ligos, nėštumo ar vaiko priežiūros), bet ne ilgiau, iki jiems sukaks 23 metai, skaičius (toliau – vaikų skaičius). Nustatant šį dydį, atliekama vaikų skaičiaus savivaldybėje kitimo per praėjusius 3 metus analizė. Šios išmokos atveju savivaldybės pačios suformuoja ir pagrindžia pirminį lėšų poreikį, įvertinusios gavėjų skaičiaus dinamiką. </t>
  </si>
  <si>
    <t>Gavėjų skaičius (2 grupė - papildomai skiriama ir mokama išmoka vaikui)</t>
  </si>
  <si>
    <t xml:space="preserve">(Pavyzdyje taikomi hipotetiniai gavėjų skaičiai)
Remiantis Metodika, taikomas  prognozuojamas bendrai gyvenančių asmenų arba globėjų (rūpintojų) auginamų ir (ar) globojamų vaikų, kuriems globa (rūpyba) nustatyta šeimoje, skaičius. Papildomai skiriama ir mokama išmoka vaikui, jeigu: bendrai gyvenantys asmenys augina ir (ar) globoja 1 ar 2 vaikus ir gauna ne didesnes, nei nustatyta, pajamas; bendrai gyvenantys asmenys augina 3 ar daugiau vaikų; neįgaliam vaikui (asmeniui), kuriam nustatytas neįgalumo lygis arba 55 procentų ir mažesnis darbingumo lygis.
Šios išmokos atveju savivaldybės pačios suformuoja ir pagrindžia pirminį lėšų poreikį, įvertinusios gavėjų skaičiaus dinamiką. </t>
  </si>
  <si>
    <t>Abi išmokos rūšys yra mokamos kartą į mėnesį, todėl atskirų rūšių (kategorijų) skaičiavime taikomas skaičius 12</t>
  </si>
  <si>
    <t>Lėšų poreikis metams (1 grupė - išmoka kiekvienam vaikui)</t>
  </si>
  <si>
    <t>Lėšų poreikis metams (2 grupė - papildomai skiriama ir mokama išmoka vaikui)</t>
  </si>
  <si>
    <t>Pensijų priemokos</t>
  </si>
  <si>
    <t>Šalpos pensijų įstatymas, 1994 m. lapkričio 29 d. Nr. I-675</t>
  </si>
  <si>
    <t>Vidutinis išmokos dydis vienam gavėjui (1 grupė - turintys būtinąjį pensijų soc. draudimo stažą)</t>
  </si>
  <si>
    <t>(Pavyzdyje taikomi hipotetiniai skaičiai)
1. Pensijų priemoka turintiems būtinąjį pensijų socialinio draudimo stažą.
Remiantis Šalpos pensijų įstatymu, pensijų priemokos yra išmokamos asmenims, kuriems mokama socialinio draudimo senatvės arba socialinio draudimo netekto darbingumo (iki 2005 m. liepos 1 d. – invalidumo) pensija. Pastarųjų atveju, pensijų priemoka apskaičiuojama dviems skirtingoms gavėjų grupėms: 1) turintiems būtinąjį pensijų socialinio draudimo stažą; 2) neturintiems būtinojo pensijų socialinio draudimo stažo.
Pensijų priemokos asmenims, turintiems būtinąjį stažą, apskaičiuojama pagal formulę PD = MVPD – P, kur:
1) PD – pensijų priemokos dydis;
2) MVPD – tą mėnesį, už kurį mokama pensijų priemoka, galiojęs minimalių vartojimo poreikių dydis;
3) P – visų asmeniui mokamų pensijų suma.
Pensijų priemoka asmenims, neturintiems būtinojo stažo, apskaičiuojama pagal formulę PD = (MVPD – P) × (S / BS), čia:
1) PD – pensijų priemokos dydis;
2) MVPD – tą mėnesį, už kurį mokama pensijų priemoka, galiojęs minimalių vartojimo poreikių dydis;
3) S – asmens įgytas pensijų socialinio draudimo stažas, pagal kurį apskaičiuota mokama socialinio draudimo senatvės arba netekto darbingumo (invalidumo) pensija;
4) BS – asmeniui nustatytas būtinasis pensijų socialinio draudimo stažas socialinio draudimo senatvės ar socialinio draudimo netekto darbingumo (iki 2005 m. liepos 1 d. – invalidumo) pensijai gauti (atsižvelgiant į gaunamos pensijos rūšį);
5) P – visų asmeniui mokamų pensijų suma.
Šios išmokos išlaidų poreikį bei gavėjų skaičiaus pokytį apskaičiuoja Sodra. Ministerijoje, planuojant trimetį lėšų poreikį visų kategorijų atveju, taikomi vidutiniai pensijų priemokos dydžiai (Eur), atsižvelgiant į prognozuojamas MVPD reikšmes. Remiantis Sodros prognozėmis, vidutinis pensijų priemokos dydis turintiems būtinąjį pensijų socialinio draudimo stažą 2024 m. siekia 27,59 Eur, 2025 m. - 28,9 Eur, o 2026-2027 m. - 29,5 Eur.</t>
  </si>
  <si>
    <t>Vidutinis išmokos dydis vienam gavėjui (2 grupė - neturintys būtinojo pensijų soc. draudimo stažo)</t>
  </si>
  <si>
    <t>(Pavyzdyje taikomi hipotetiniai skaičiai)
2. Pensijų priemoka neturintiems būtinojo pensijų socialinio draudimo stažo.
Skaičiuojant lėšų poreikį pensijų priemokoms asmenims, neturintiems būtinojo pensijų socialinio draudimo stažo, taikomas vidutinis šios gavėjų kategorijos pensijų priemokos dydis, kuris yra dauginamas iš prognozuojamo gavėjų skaičiaus. Remiantis Sodros prognozėmis, vidutinis pensijų priemokos dydis neturintiems būtinojo pensijų socialinio draudimo stažo 2024 m. siekia 52,49 Eur, 2025 m. - 58,3 Eur, o 2026-2027 m. - 60 Eur</t>
  </si>
  <si>
    <t>Vidutinis išmokos dydis vienam gavėjui (3 grupė - senatvės pensijos gavėjai)</t>
  </si>
  <si>
    <t>(Pavyzdyje taikomi hipotetiniai skaičiai)
3. Pensijų priemoka senatvės pensijos gavėjams
Remiantis Sodros prognozėmis, vidutinis pensijų priemokos dydis senatvės pensijos gavėjams 2024 m. siekia 24,57 Eur, 2025 m. - 25,9 Eur, o 2026-2027 m. - 27,2 Eur</t>
  </si>
  <si>
    <t>Gavėjų skaičius (1 grupė - turintys būtinąjį pensijų soc. draudimo stažą)</t>
  </si>
  <si>
    <t>(Pavyzdyje taikomi hipotetiniai gavėjų skaičiai)
Išmokos gavėjų skaičiaus prognozavimą ir pradinį išlaidų poreikio apskaičiavimą atlieka Sodra, kuri ir yra atsakinga už išmokos mokėjimą.
Remiantis Įstatymu, nustatant, ar asmuo yra įgijęs būtinąjį pensijų socialinio draudimo stažą socialinio draudimo senatvės ar socialinio draudimo netekto darbingumo (iki 2005 m. liepos 1 d. – invalidumo) pensijai gauti (atsižvelgiant į gaunamos pensijos rūšį), atsižvelgiama į stažą, pagal kurį paskirta (gali būti paskirta) pensija užsienio valstybėje taikant Europos Sąjungos socialinės apsaugos sistemų koordinavimo reglamentus arba Lietuvos Respublikos tarptautinių sutarčių nuostatas dėl pensijų mokėjimo. Detalesnė informacija yra pateikiama Įstatyme.</t>
  </si>
  <si>
    <t>Gavėjų skaičius (2 grupė - neturintys būtinojo pensijų soc. draudimo stažo)</t>
  </si>
  <si>
    <t>(Pavyzdyje taikomi hipotetiniai gavėjų skaičiai)
Išmokos gavėjų skaičiaus prognozavimą ir pradinį išlaidų poreikio apskaičiavimą atlieka Sodra, kuri ir yra atsakinga už išmokos mokėjimą.</t>
  </si>
  <si>
    <t>Gavėjų skaičius (3 grupė - senatvės pensijos gavėjai)</t>
  </si>
  <si>
    <t>(Pavyzdyje taikomi hipotetiniai gavėjų skaičiai)
Išmokos gavėjų skaičiaus prognozavimą ir pradinį išlaidų poreikio apskaičiavimą atlieka Sodra, kuri ir yra atsakinga už išmokos mokėjimą.
Hipotetinis pokytis lėšų poreikyje bei papildomas lėšų poreikis 2026-2027 m. kyla dėl prognozuojamo gavėjų skaičiaus pasikeitimo šioje kategorijoje</t>
  </si>
  <si>
    <t>Išmokos mokėjimų skaičius per metus</t>
  </si>
  <si>
    <t>Priemoka yra mokama kas mėnesį, todėl skaičiavime taikomas skaičius 12</t>
  </si>
  <si>
    <t>IV. Lėšų poreikis Išmokoms per metus (jeigu taikoma - pagal skirtingas gavėjų grupes)</t>
  </si>
  <si>
    <t>Lėšų poreikis metams (1 grupė - turintys būtinąjį pensijų soc. draudimo stažą)</t>
  </si>
  <si>
    <t>Lėšų poreikis metams (2 grupė - neturintys būtinojo pensijų soc. draudimo stažo)</t>
  </si>
  <si>
    <t>Lėšų poreikis metams (3 grupė - senatvės pensijos gavėjai)</t>
  </si>
  <si>
    <t>Pensijų priemokų administravimo išlaidoms finansuoti 2024 m. nustatyta skirti 1,4 proc. nuo visų išlaidų pensijų priemokoms, 2025 m. - planuojama skirti  1,3 proc. nuo išlaidų pensijų priemokoms, išlaikant tą pačią pensijų priemokoms administruoti skiriamą lėšų sumą. 2026-2027 m. - atitinkamai 1,2% nuo visų išlaidų pensijų priemokoms</t>
  </si>
  <si>
    <t>* Jeigu gavėjų tipų yra daug, galima nurodyti vidutinį išmokos ar išmokų gavėjų skaičių.</t>
  </si>
  <si>
    <t xml:space="preserve">Koordinuoti savivaldybių civilinės saugos funkcijos vykdymą			</t>
  </si>
  <si>
    <t xml:space="preserve">ALGORITMAS  </t>
  </si>
  <si>
    <t>Lėšų apskaičiavimo ALGORITMAS  patvirtintas  LRV 2022 m. gruodžio 29 d. nutarimu Nr. 1317  (Suvestinė redakcija nuo 2023-08-11)</t>
  </si>
  <si>
    <r>
      <rPr>
        <b/>
        <sz val="10"/>
        <rFont val="Times New Roman"/>
        <family val="1"/>
      </rPr>
      <t>LĖŠŲ POREIKIO CIVILINĖS SAUGOS FUNKCIJAI ATLIKTI NUSTATYMAS</t>
    </r>
    <r>
      <rPr>
        <sz val="10"/>
        <rFont val="Times New Roman"/>
        <family val="1"/>
      </rPr>
      <t xml:space="preserve">
13. Metinis lėšų poreikis civilinės saugos funkcijai atlikti nustatomas pagal šią formulę, gautą sumą suapvalinant iki sveikųjų skaičių tūkstančių eurų tikslumu:
L = LDUF +  LPSS + LKI,  kur:
L – metinis lėšų poreikis civilinės saugos funkcijai atlikti;
LDUF – lėšų poreikis darbo užmokesčiui ir draudėjo socialinio draudimo įmokoms metams;
LPSS – lėšų poreikis perspėjimo sistemos techninių perspėjimo priemonių eksploatacijai, parengčiai ir priežiūrai metams;
LKI – lėšų poreikis kitoms išlaidoms, išskyrus lėšų poreikį darbo užmokesčiui ir draudėjo socialinio draudimo įmokoms, perspėjimo sistemos techninių perspėjimo priemonių eksploatacijai, parengčiai ir priežiūrai metams.
14. Lėšų poreikis darbo užmokesčiui ir draudėjo socialinio draudimo įmokoms (LDUF) metams apskaičiuojamas atsižvelgiant į savivaldybės administracijoje  patvirtintą civilinės saugos funkcijai atlikti valstybės tarnautojų pareigybių skaičių, aprašo 15 punkte nustatytus kriterijus ir vadovaujantis Valstybės tarnybos įstatymu
15. Lėšų poreikis darbo užmokesčiui ir draudėjo socialinio draudimo įmokoms (LDUF) metams apskaičiuojamas atsižvelgiant į šiuos kriterijus:
15.1. pagal faktinį savivaldybėje gyvenamąją vietą deklaravusių asmenų skaičių, kuris nustatomas pagal einamųjų metų sausio 1 d. gyvenamąją vietą deklaravusių asmenų ir gyvenamosios vietos nedeklaravusių asmenų apskaitos duomenis savivaldybėje, skelbiamus Lietuvos Respublikos gyventojų registro tvarkytojo interneto svetainėje:
15.1.1. savivaldybėje mažiau kaip 50 000 gyventojų – vienai patarėjo, atliekančio savivaldybės parengties pareigūno funkcijas, pareigybei;
15.1.2. savivaldybėje nuo 50 000 iki 100 000 gyventojų – dviem pareigybėms: patarėjo, atliekančio savivaldybės parengties pareigūno funkcijas, ir vyriausiojo specialisto;
15.1.3. savivaldybėje nuo 100 001 iki 150 000 gyventojų – trims pareigybėms: patarėjo, atliekančio savivaldybės parengties pareigūno funkcijas, arba poskyrio vedėjo, atliekančio savivaldybės parengties pareigūno funkcijas, ir dviejų vyriausiųjų specialistų; 
15.1.4. savivaldybėje nuo 150 001 iki 350 000 gyventojų – keturioms pareigybėms: patarėjo, atliekančio savivaldybės parengties pareigūno funkcijas, arba poskyrio vedėjo, atliekančio savivaldybės parengties pareigūno funkcijas, ir trijų vyriausiųjų specialistų; 
15.1.5. savivaldybėje daugiau kaip 350 000 gyventojų – šešioms pareigybėms: skyriaus, kuris nėra kitame struktūriniame padalinyje, vedėjo, atliekančio savivaldybės parengties pareigūno funkcijas, vieno patarėjo bei keturių vyriausiųjų specialistų;
15.2. kai savivaldybėje yra daugiau nei 7 pavojingieji objektai, numatoma viena papildoma pareigybė – vyriausiojo specialisto;
15.3. lėšų poreikis aprašo 15.1 ir 15.2 papunkčiuose nurodytų pareigybių pareiginei algai nustatomas Valstybės tarnybos įstatymo 1 priede atitinkamai pareigybei nustatytą minimalų pareiginės algos koeficientą sudėjus su maksimaliu pareiginės algos koeficientu ir gautą sumą padalinus iš 2;
15.4. lėšų poreikis aprašo 15.1 ir 15.2 papunkčiuose nurodytų pareigybių papildomai darbo užmokesčio daliai (priemokoms, priedui už tarnybos Lietuvos valstybei stažą, mokėjimui už darbą poilsio ir švenčių dienomis, nakties, viršvalandinį darbą ir budėjimą) ir jų pavadavimui nustatomas taikant 30 proc. koeficientą, skaičiuojamą nuo apskaičiuoto lėšų poreikio pareiginei algai;
15.5. lėšų poreikis darbo užmokesčiui ir draudėjo socialinio draudimo įmokoms (LDUF) metams kiekvienai valstybės tarnautojo, atliekančio civilinės saugos funkciją, pareigybei mažinamas per pusę, jeigu tai pareigybei pagal pareigybės aprašymą pavesta funkcijų ne tik iš civilinės saugos srities, bet ir iš kitų darbo sričių.
16. Lėšų poreikis perspėjimo sistemos (toliau – PS) techninių perspėjimo priemonių eksploatacijai, parengčiai ir priežiūrai (LPSS) metams apskaičiuojamas vadovaujantis perspėjimo sistemos techninėmis perspėjimo priemonėmis, reikalavimais jų parengčiai ir perspėjimo sistemos techninių perspėjimo priemonių priežiūros organizavimo tvarkos aprašu, kuriuos tvirtina Priešgaisrinės apsaugos ir gelbėjimo departamento prie Vidaus reikalų ministerijos (toliau – Priešgaisrinės apsaugos ir gelbėjimo departamentas) direktorius pagal savivaldybių sudarytas PS priežiūros sutartis su juridiniais, fiziniais ar kitais asmenimis ir pagal PS veikimui užtikrinti reikalingos elektroninių ryšių infrastruktūros nuomos paslaugos teikėjo patvirtintus tarifus, jei ši paslauga perkama atskira sutartimi.
17. Lėšų poreikis kitoms išlaidoms (LKI) metams nustatomas taikant 20 proc. koeficientą, skaičiuojamą  nuo lėšų poreikio darbo užmokesčiui ir draudėjo socialinio draudimo įmokoms (LDUF) metams, iš jų:
17.1. gyventojų švietimui ir mokymui civilinės saugos klausimais – 8 proc.;
17.2. savivaldybės lygio civilinės saugos pratyboms – 5 proc.;
17.3. prekėms, paslaugoms ir kitoms išlaidoms – 4 proc.;
17.4. asmeninės apsaugos priemonėms – 3 proc.</t>
    </r>
  </si>
  <si>
    <t>Formulė</t>
  </si>
  <si>
    <t xml:space="preserve">LP </t>
  </si>
  <si>
    <t>LP'</t>
  </si>
  <si>
    <t>lp=LP-LP'</t>
  </si>
  <si>
    <t>Civilinė sauga</t>
  </si>
  <si>
    <t xml:space="preserve">Detalus  paaiškinimas ir pagrindimas </t>
  </si>
  <si>
    <t>I.1. Darbo užmokėsčio fondas</t>
  </si>
  <si>
    <t xml:space="preserve">I.1.Karjeros valstybės tarnautojai </t>
  </si>
  <si>
    <t>A</t>
  </si>
  <si>
    <t>Pareiginės algos bazinis dydis</t>
  </si>
  <si>
    <t>Pildoma pagal teisės aktus</t>
  </si>
  <si>
    <t>k(1)</t>
  </si>
  <si>
    <t>Vidutinis pareiginės algos koeficientas</t>
  </si>
  <si>
    <t>Pildoma pagal savivaldybių pateiktus duomenis</t>
  </si>
  <si>
    <t>VA' (1) = A x k(1)</t>
  </si>
  <si>
    <t>Vid. mėn. pareiginė alga</t>
  </si>
  <si>
    <t>VA(1) = VA'(1) x 12 mėn./1000</t>
  </si>
  <si>
    <t>Vid.metinė pareiginė alga</t>
  </si>
  <si>
    <t>tūkst.Eur</t>
  </si>
  <si>
    <t>pd(1)</t>
  </si>
  <si>
    <t>Priemoka už darbo stažą</t>
  </si>
  <si>
    <t>Vidutiniškai  15%  nuo pareiginės algos</t>
  </si>
  <si>
    <t>D(1)</t>
  </si>
  <si>
    <t>Statutinių pareigūnų skaičius</t>
  </si>
  <si>
    <t>asm.</t>
  </si>
  <si>
    <t>DU(1) = (VA(1) x (1+pd(1)) x D(1)</t>
  </si>
  <si>
    <t>Metinis DU</t>
  </si>
  <si>
    <t xml:space="preserve">I.2.Pagal darbo sutartį dirbantys darbuotojai </t>
  </si>
  <si>
    <t>k(2)</t>
  </si>
  <si>
    <t>VA' (2) = A x k(2)</t>
  </si>
  <si>
    <t>Pagal darbo sutartį dirbančių darbuotojo vid. mėn. Alga</t>
  </si>
  <si>
    <t>pd(2)</t>
  </si>
  <si>
    <t>Kintamoji dalis</t>
  </si>
  <si>
    <t>VA(2) = (VA(2) x (1+pd(2)) x 12 mėn./1000</t>
  </si>
  <si>
    <t>D(2)</t>
  </si>
  <si>
    <t>Pagal darbo sutartį dirbančių darbuotojų skaičius, žm.</t>
  </si>
  <si>
    <t>DU(2) = VA'(2 )x D(2)</t>
  </si>
  <si>
    <t>I.3. Parengties specialistai savivaldybėse (Karjeros valstybės tarnautoja)</t>
  </si>
  <si>
    <t>k(3)</t>
  </si>
  <si>
    <t>VA' (3) = A x k(3)</t>
  </si>
  <si>
    <t>Valstybės valstybės tarnautojų vid. mėn. pareiginė alga,  Eur</t>
  </si>
  <si>
    <t>Skaičiuojant parengties specialistų DU 2025 ir 2026 metams vertinamas numatomas 2024 m. pareiginės algos bazinis dydis (191 eurai)</t>
  </si>
  <si>
    <t>VA(3) = VA'(3) x 12 mėn./1000</t>
  </si>
  <si>
    <t>pd(3)</t>
  </si>
  <si>
    <t>Vidutiniškai  10,6%  nuo pareiginės algos</t>
  </si>
  <si>
    <t>D(3)</t>
  </si>
  <si>
    <t>Parengties specialistų skaičius, žm.</t>
  </si>
  <si>
    <t>DU(3) = (VA(3) x (1+pd(3)) x D(3)</t>
  </si>
  <si>
    <t>LPDU = ∑ DU</t>
  </si>
  <si>
    <t>Lėšų poreikis DU Iš viso</t>
  </si>
  <si>
    <t xml:space="preserve">I.4. Socialinio draudimo įmokos  </t>
  </si>
  <si>
    <t>sdr</t>
  </si>
  <si>
    <t>Soc.draudimo įmokų norma (% nuo pareiginės algos)</t>
  </si>
  <si>
    <t>Atskaitymų  norma - 1,45% nuo pareiginės algos</t>
  </si>
  <si>
    <t>LPSdr = LDU x sdr</t>
  </si>
  <si>
    <t xml:space="preserve">Lėšų poreikis </t>
  </si>
  <si>
    <t>LDUF  = LPDU + LPSdr</t>
  </si>
  <si>
    <t>Lėšų poreikis (I), Iš viso</t>
  </si>
  <si>
    <t>II. Kitos  tęstinės veiklos išlaidos</t>
  </si>
  <si>
    <t>II.1. Gyventojų švietimui ir mokymui civilinės saugos klausimai</t>
  </si>
  <si>
    <t>kt(1)</t>
  </si>
  <si>
    <t>Išlaidų  norma</t>
  </si>
  <si>
    <t>Nuo  apskaičiuoto  DU</t>
  </si>
  <si>
    <t xml:space="preserve">KI(1) = LDUF x kt(1) </t>
  </si>
  <si>
    <t>II.2. Savivaldybės lygio civilinės saugos pratyboms</t>
  </si>
  <si>
    <t>kt(2)</t>
  </si>
  <si>
    <t xml:space="preserve">KI(2) = LDUF x kt(2) </t>
  </si>
  <si>
    <t>II.3. Prekėms, paslaugoms ir kitoms išlaidoms</t>
  </si>
  <si>
    <t>kt(3)</t>
  </si>
  <si>
    <t xml:space="preserve">KI(3) = LDUF x kt(3) </t>
  </si>
  <si>
    <t>II.4.Asmeninės apsaugos priemonėms</t>
  </si>
  <si>
    <t>kt(4)</t>
  </si>
  <si>
    <t xml:space="preserve">KI(4) = LDUF x kt(4) </t>
  </si>
  <si>
    <t>LKI = KI(1) +KI(2) +KI(3) +KI(4)</t>
  </si>
  <si>
    <t>Lėšų poreikis (II), Iš viso</t>
  </si>
  <si>
    <t>Iki 20% apskaičiuoto  DU</t>
  </si>
  <si>
    <t>III.Materialiojo turto išlaikymo  išlaidos</t>
  </si>
  <si>
    <t xml:space="preserve">III.1. Perspėjimo sirenomis sistemų  eksploatacijos ir techninės priežiūros išlaidos </t>
  </si>
  <si>
    <t xml:space="preserve">LPSS </t>
  </si>
  <si>
    <t>L = LDUF +  LPSS + LKI</t>
  </si>
  <si>
    <t>LĖŠŲ POREIKIS, IŠ VISO</t>
  </si>
  <si>
    <t>Vienos savivaldybės</t>
  </si>
  <si>
    <t>LP =∑ L         1,...,60</t>
  </si>
  <si>
    <t>LĖŠŲ POREIKIS VEIKLAI  IŠ VISO</t>
  </si>
  <si>
    <t>Visų savivaldybių. Apskaičiuojama pagal formulę.</t>
  </si>
  <si>
    <t>Susumuojami žemiau veiklų lentelėse apskaičiuoti papildomų lėšų poreikiai (3 punktų suma)</t>
  </si>
  <si>
    <t>Veiklos pavadinimas</t>
  </si>
  <si>
    <t>Veiklos apimties pokyčio / naujos veiklos teisinis ir kitas pagrindimas</t>
  </si>
  <si>
    <t>Papildomų pareigybių darbo užmokestis</t>
  </si>
  <si>
    <t>Metinis darbo užmokestis</t>
  </si>
  <si>
    <t>Lėšų poreikis pasirinktos pareigybės darbo užmokesčiui iš viso</t>
  </si>
  <si>
    <t>Mobilių telefonų ir kompiuterių įsigijimas</t>
  </si>
  <si>
    <t>Darbuotojams, dirbantiems su DI akto įgyvendinimu, ryšio įrangos įsigijimas</t>
  </si>
  <si>
    <t>Mobilaus telefono kaina nustatyta atlikus rinkos tyrimą (patikrinus trijų tiekėjų internetines parduotuves). Numatomas galimas (25 proc. brangimas)</t>
  </si>
  <si>
    <t>Kompiuteriai</t>
  </si>
  <si>
    <t>Kompiuterio su priedais kaina</t>
  </si>
  <si>
    <t>Kompiuterio kaina nustatyta atlikus rinkos tyrimą (patikrinus trijų tiekėjų internetines parduotuves). Numatomas galimas (25 proc. brangimas)</t>
  </si>
  <si>
    <t>Monitoriaus kaina</t>
  </si>
  <si>
    <t>Monitoriaus kaina nustatyta atlikus rinkos tyrimą (patikrinus trijų tiekėjų internetines parduotuves). Numatomas galimas (25 proc. brangimas)</t>
  </si>
  <si>
    <t>Kvalifikacijos kėlimo išlaidos</t>
  </si>
  <si>
    <t>Mokymai, seminarai, sertifikavimas</t>
  </si>
  <si>
    <t>Paslaugos priežiūros funkcijoms atlikti</t>
  </si>
  <si>
    <t>DI sistemų bei  įrenginių testavimo paslaugos vykdant rinkos priežiūros institucijos funkcijas, DI ekspertų ir kitų sričių ekspertų konsultacijos (nes dalis DI sprendimų gali būti labai specifiniai), būtinos priežiūros funkcijoms atlikti bei gairėms, kitai aiškinamajai medžiagai, konsultacijoms rengti, didelių ir įvairių duomenų rinkinių įsigijimas/nuoma.</t>
  </si>
  <si>
    <t>Siekiant užtikrinti bendro kontaktinio punkto veiklą, reikės sąsajų su būsimomis EK sistemomis. Taip pat efektyvių informacijos apsikeitimo kanalų su DI bendruomene, tiek priežiūros institucijomis, tiek DI sistemų kūrėjais, tiekėjais ir kt. Programinė įranga DI priežiūros funkcijoms atlikti.</t>
  </si>
  <si>
    <t>Kitų prekių ir paslaugų įsigijimo išlaidos</t>
  </si>
  <si>
    <t>Prieigos prie duomenų bazių paslaugos įsigijimas</t>
  </si>
  <si>
    <t>Vykdant DI sistemų priežiūros funkcijas, kontaktinio punkto būtina turėti prieigas prie būtinų duomenų bazių</t>
  </si>
  <si>
    <t>Renginių organizavimo išlaidos</t>
  </si>
  <si>
    <t>DI akto viešinimo renginys rinkai bus vykdomas kartą per metus. Į renginio organizavimo išlaidas įeina: filmavimas, apšvietimas, sinchroninis vertimas (anglų/lietuvių k.), transliavimas (stream) realiu laiku į interneto platformas, renginio įrašas su subtitrais</t>
  </si>
  <si>
    <t>Komunalinės išlaidos</t>
  </si>
  <si>
    <t>Dalyvio mokestis konferencijose</t>
  </si>
  <si>
    <t>Dauguma DI akto įgyvendinimo tarptautinių konferencijų taiko dalyvio mokestį</t>
  </si>
  <si>
    <r>
      <t xml:space="preserve">SUMINIS LĖŠŲ POREIKIS / TAUPYMAI (-) </t>
    </r>
    <r>
      <rPr>
        <b/>
        <u/>
        <sz val="8"/>
        <color theme="0"/>
        <rFont val="Calibri"/>
        <family val="2"/>
        <charset val="186"/>
      </rPr>
      <t xml:space="preserve"> </t>
    </r>
  </si>
  <si>
    <r>
      <t xml:space="preserve">LĖŠŲ POREKIS / TAUPYMAI (-) </t>
    </r>
    <r>
      <rPr>
        <b/>
        <u/>
        <sz val="8"/>
        <color rgb="FFFFFFFF"/>
        <rFont val="Calibri"/>
        <family val="2"/>
        <charset val="186"/>
      </rPr>
      <t>VEIKLAI</t>
    </r>
  </si>
  <si>
    <r>
      <t>Papildomas lėšų poreikis (taupymai (-)) veiklai</t>
    </r>
    <r>
      <rPr>
        <b/>
        <i/>
        <sz val="8"/>
        <rFont val="Calibri"/>
        <family val="2"/>
        <charset val="186"/>
      </rPr>
      <t xml:space="preserve"> (1-2)</t>
    </r>
  </si>
  <si>
    <r>
      <t xml:space="preserve">RRT siekiant efektyvios ir kokybiškos veiklos šiose srityse įgyvendinant visas būtinas jai pavestas funkcijas, </t>
    </r>
    <r>
      <rPr>
        <b/>
        <sz val="8"/>
        <color rgb="FF000000"/>
        <rFont val="Calibri"/>
        <family val="2"/>
        <charset val="186"/>
      </rPr>
      <t>RRT būtinas papildomas finansavimas, kuris leistų padengti pakankamo skaičiaus pareigybių išlaikymo, kvalifikacijos kėlimo, reikiamų komandiruočių ir kitas susijusias išlaidas, be kita ko, išvengiant šių išlaidų ir funkcijų finansavimo kitų sektorių (elektroninių ryšių, geležinkelių transporto ir pašto) dalyvių įmokų lėšomis.</t>
    </r>
  </si>
  <si>
    <t xml:space="preserve">Valstybės tarnautojų (VT) papildomas pareigybių skaičius </t>
  </si>
  <si>
    <t>Metinis darbo užmokestis 1 etato</t>
  </si>
  <si>
    <t>VT pareiginės algos bazinis dydis viso etato</t>
  </si>
  <si>
    <t>Jei numatome, kad skiriama 0,5 etato</t>
  </si>
  <si>
    <t>Monitoriaus kaina nustatyta atlikus rinkos tyrimą (patikrinus trijų tiekėjų internetines parduotuves).</t>
  </si>
  <si>
    <t xml:space="preserve">Mobilaus telefono kaina nustatyta atlikus rinkos tyrimą (patikrinus trijų tiekėjų internetines parduotuves). </t>
  </si>
  <si>
    <t xml:space="preserve">Kompiuterio kaina nustatyta atlikus rinkos tyrimą (patikrinus trijų tiekėjų internetines parduotuves). </t>
  </si>
  <si>
    <t>Bazinis dydis</t>
  </si>
  <si>
    <t>RRT LRTC SĄNAUDŲ ANALIZĖS FUNKCIJOS POREIKIŲ PAGRINDIMAS</t>
  </si>
  <si>
    <t xml:space="preserve"> Eur</t>
  </si>
  <si>
    <t>2024
turima suma</t>
  </si>
  <si>
    <t>2024 
turima suma</t>
  </si>
  <si>
    <t>Papildomos pareigybės bus reikalingos rengiantis pirmininkavimui 2027 m.
Numatoma steigti 20 vyriausiųjų specialistų pareigybių, kurių pareiginė alga bus tokia pat kaip ir įstaigos vidurkis</t>
  </si>
  <si>
    <t>2024 m. ir 2025 m. suskaičiuotas kaip darbo užmokesčio už darbą poilsio ir švenčių dienomis, nakties bei viršvalandinį darbą, budėjimą ir esant nukrypimams nuo normalių darbo sąlygų dydžio santykis su išmokėtu darbo užmokesčiu.
2026 m. ir 2027 m. planuojama, kad artėjant ir vykstant pirmininkavimui, bus mokama už darbą poilsio ir švenčių dienomis bei viršvalandinį darbą.</t>
  </si>
  <si>
    <r>
      <t xml:space="preserve">2024 
</t>
    </r>
    <r>
      <rPr>
        <b/>
        <sz val="9"/>
        <rFont val="Times New Roman"/>
        <family val="1"/>
        <charset val="186"/>
      </rPr>
      <t>apskaičiuota suma</t>
    </r>
  </si>
  <si>
    <t>TĘSTINĖS VEIKLOS LĖŠŲ POREIKIŲ PAGRINDIMAS</t>
  </si>
  <si>
    <t>Tęstinės veiklos priemonės kodas</t>
  </si>
  <si>
    <t xml:space="preserve">10-001-11-03-01 </t>
  </si>
  <si>
    <t>Tęstinės veiklos priemonės pavadinimas</t>
  </si>
  <si>
    <t>Efektyvus skaitmeninių paslaugų sektoriaus reguliavimo ir priežiūros organizavimas</t>
  </si>
  <si>
    <r>
      <t xml:space="preserve">SUMINIS LĖŠŲ POREIKIS / TAUPYMAI (-) </t>
    </r>
    <r>
      <rPr>
        <b/>
        <u/>
        <sz val="8"/>
        <color theme="0"/>
        <rFont val="Aptos"/>
        <family val="2"/>
      </rPr>
      <t xml:space="preserve">PRIEMONEI </t>
    </r>
  </si>
  <si>
    <t xml:space="preserve">Skaitmeninių paslaugų sektoriaus reguliavimas ir priežiūra </t>
  </si>
  <si>
    <r>
      <t xml:space="preserve">Pagal LR Elektroninių ryšių įstatymo 7 straipsnio 1 dalį, RRT finansavimo šaltiniai yra valstybės biudžeto asignavimai, tarp jų ir RRT pajamos, gautos už teikiamas paslaugas ir atliekamus darbus, taip pat kituose įstatymuose numatytos RRT pajamos. RRT kaip nacionalinės elektroninių ryšių, pašto paslaugos ir geležinkelių transporto rinkos reguliavimo institucijos didžiąją dalį pajamų sudaro atitinkamų sektorių dalyvių įmokos, mokamos pagal Elektroninių ryšių įstatymą, Pašto įstatymą ir Geležinkelių transporto kodeksą. 
Tačiau šios RRT lėšos gali būti naudojamos atitinkamai tik RRT funkcijoms, susijusiomis su minėtų sektorių reguliavimo ir priežiūra. Šios pajamos negali būti perskirstytos kitų RRT funkcijų finansavimui. 
RRT kaip reguliavimo ir priežiūros institucija taip pat veikia ir skaitmeninių paslaugų srityje. </t>
    </r>
    <r>
      <rPr>
        <b/>
        <sz val="8"/>
        <color rgb="FF000000"/>
        <rFont val="Aptos"/>
      </rPr>
      <t xml:space="preserve">Šioms RRT  funkcijoms specialaus finansavimo modelio teisės aktai nenumato, todėl RRT veikla šioje srityje turi būti finansuojama iš valstybės biudžeto lėšų. 
</t>
    </r>
    <r>
      <rPr>
        <sz val="8"/>
        <color rgb="FF000000"/>
        <rFont val="Aptos"/>
      </rPr>
      <t xml:space="preserve">Vis dėlto šių RRT funkcijų finansavimas iš valstybės biudžeto (šiuo metu 405 tūkst. €) yra nepakankamas -- padengia tik 2 pareigybes, dirbančias su saugesnio interneto klausimais (pagal Nepilnamečių apsaugs nuo neigiamo viešosios informacijos poveikio įstatymą, Švietimo įstatymą, Visuomenės informavimo įstatymą), ir 3 pareigybes, dirbančias su Skaitmeninių paslaugų akto (Reglamentas (ES) 2022/2065) įgyvendinimu (remiantis Informacinės visuomenės paslaugų įstatymo Nr. X-614 pakeitimo įstatymo projektu, poreikis iš viso yra 7 pareigybėms ir kitoms išlaidoms, kurios paaiškintos minėto projekto aiškinamajame rašte </t>
    </r>
    <r>
      <rPr>
        <u/>
        <sz val="8"/>
        <color rgb="FF000000"/>
        <rFont val="Aptos"/>
      </rPr>
      <t>https://e-seimas.lrs.lt/portal/legalAct/lt/TAK/60dc9290904711eea791d94269904d9b?jfwid=-fzealql1r</t>
    </r>
    <r>
      <rPr>
        <sz val="8"/>
        <color rgb="FF000000"/>
        <rFont val="Aptos"/>
      </rPr>
      <t xml:space="preserve">). Tačiau RRT taip pat vykdo funkcijas patikimumo užtikrinimo paslaugų (PUP), elektroninės atpažinties (eID) srityse pagal Elektroninės atpažinties ir elektroninių operacijų patikimumo užtikrinimo paslaugų įstatymą. 
</t>
    </r>
    <r>
      <rPr>
        <b/>
        <sz val="8"/>
        <color rgb="FF000000"/>
        <rFont val="Aptos"/>
      </rPr>
      <t>RRT siekiant efektyvios ir kokybiškos veiklos šiose srityse įgvendinant visas būtinas jai pavestas funkcijas, RRT būtinas papildomas finansavimas</t>
    </r>
    <r>
      <rPr>
        <sz val="8"/>
        <color rgb="FF000000"/>
        <rFont val="Aptos"/>
      </rPr>
      <t>, kuris leistų padengti pakankamo skaičiaus pareigybių išlaikymo, kvalifikacijos kėlimo, reikiamų komandiruočių ir kitas susijusias išlaidas, be kita ko, išvengiant šių išlaidų ir funkcijų finansavimo kitų sektorių (elektroninių ryšių, geležinkelių transporto ir pašto) dalyvių įmokų lėšomis.</t>
    </r>
  </si>
  <si>
    <r>
      <t xml:space="preserve">LĖŠŲ POREKIS / TAUPYMAI (-) </t>
    </r>
    <r>
      <rPr>
        <b/>
        <u/>
        <sz val="8"/>
        <color theme="0"/>
        <rFont val="Aptos"/>
        <family val="2"/>
      </rPr>
      <t>VEIKLAI</t>
    </r>
  </si>
  <si>
    <r>
      <t>Papildomas lėšų poreikis (taupymai (-)) veiklai</t>
    </r>
    <r>
      <rPr>
        <b/>
        <i/>
        <sz val="8"/>
        <rFont val="Aptos"/>
        <family val="2"/>
      </rPr>
      <t xml:space="preserve"> (1-2)</t>
    </r>
  </si>
  <si>
    <t xml:space="preserve">4. </t>
  </si>
  <si>
    <t>Lėšų poreikis papildomų pareigybių darbo užmokesčiui, iš viso</t>
  </si>
  <si>
    <t xml:space="preserve">Skaitmeninių paslaugų akto ir Informacinės visuomenės paslaugų įstatymo įgyvendinimo sritis. Šiuo metu finansuojamos 3 pareigybės, reikia papildomo finansavimo iš viso dar 4.
Papildomos 3 pareigybės reiklaingos atlikti skundų nagrinėjimo, vartotojų/paslaugų teikėjų konsultavimo, potencialių labai didelių platformų stebėjimo ir naudotojų skaičiavimo funkcijas. </t>
  </si>
  <si>
    <t>DSA</t>
  </si>
  <si>
    <t xml:space="preserve">Pagal RRT darbo apmokėjimo sistemos, vyriausiųjų ekspertų pareigybes (5 pakopa) </t>
  </si>
  <si>
    <t>Skaitmeninių paslaugų akto ir Informacinės visuomenės paslaugų įstatymo įgyvendinimo sritis. 
Papildoma 1 pareigybė skirta  informacinių technologijų specialistui, kuris atliktų labai didelių interneto platformų ir labai didelių interneto paieškos sistemų  algoritminių sprendimų priėmimo analizę bei rizikų vertinimą.</t>
  </si>
  <si>
    <t xml:space="preserve">Pagal RRT darbo apmokėjimo sistemos, vyriausiojo patarėjo pareigybė (6 pakopa) </t>
  </si>
  <si>
    <t>Saugesnio interneto sritis (Visuomenės informavimo įstatymas, Nepilnamečių apsaugos nuo neigiamo viešos inforamcijos poveikio, Švietimo įstatymas). Šiuo metu finansuojamos 2 pariegybės, reikia papildomo finansavimo dar 2 pareigybėms.
Papildomo finansavimo iš valstybės biudžeto reikia turinio filtravimo priemonių aprobavimui, naudojimo priežiūrai (testavimas, konsultavimas), duomenų analizei, potencialiai žalingų vaizdų internete vertinimui (šių vaizdų srautas auga - 2023 m. gauti 2516 pranešimų per karštąją liniją „svarusinternetas.lt“ ir peržiūrėti 68 348 vaizdų tarptautiniame projekte "Arachnid"), teroristinio turinio internete priežiūrai.</t>
  </si>
  <si>
    <t>Saugesnis internetas</t>
  </si>
  <si>
    <t>Funkcijos pagal Elektroninės atpažinties ir elektroninių operacijų patikimumo užtikrinimo paslaugų įstatymą. 
Pagrindinės RRT funkcijos patikimumo užtikrinimo paslaugų (PUP) srityje - teikėjų atitikties įvertinimo (audito) ataskaitų ir kitų dokumentų analizę dėl atitikties reikalavimams, Lietuvos patikimo sąrašo sudarymą, tvarkymą ir pasiekiamumo užtikrinimą, konsultacijas ir kt. RRT funkcijos elektroninės atpažinties (eID) srityje - atpažinities paslaugų teikėjų atitikties tam tikram saugumo lygio įvertinimo (audito) ataskaitų ir kitų dokumentų analizė. Pastebėtina, kad eID funkcijos RRT yra naujos, pavestos nuo 2024-01-01 įsigaliojus įstatymo pakeitimams. PUP ir eID reikalavimai ir atitinkamai nauja funkcija RRT reikalauja specifinių aukštos kvalifikacijos kompetencijų ir įgūdžių. Tačiau nei anksčiau, nei paskiriant šią naują funkciją RRT nebuvo numatytas finansavimas pareigybėms, mokymams, darbo priemonėms ir kitoms būtinoms išlaidoms, susijusioms su PUP ir eID funkcijomis.
Atsižvelgus į tokią situaciją, siekiant efektyvaus ir kokybiško pavestų funkcijų vykdymo, RRT reikia papildomo finansavimo 5 su PUP ir eID klausimais dirbančioms pareigybėms.</t>
  </si>
  <si>
    <t>PUP/eID</t>
  </si>
  <si>
    <t>Su Skaitmenininių paslaugų akto įgyvendinimui susijusios komandiruotės</t>
  </si>
  <si>
    <t>Skaitmeninių paslaugų aktas numato kokybiškai naują reglamentavimą, todėl siekiant įtvirtinti vieningą jo taikymo praktiką būtinas aktyvus tarptinstitucinis bendradarbiavimas, koordinavimasis. Dėl šių priežasčių šio akto įgvendinimo tikslais numatomas santykinai didelis komandiruočių skaičius. 
Dėl infliacijos ir žalio kurso reikalavimų numatomas kelionių brangimas, lėšos apskaičiuotos taip:   
2025 m. 2000 Eur x 5 komandiruotės x 1 darbuotojai
2026 m. 2200 Eur x 6 komandiruotės x 1 darbuotojai
2027 m. 2400 Eur x 6 komandiruotės x 1 darbuotojai</t>
  </si>
  <si>
    <t xml:space="preserve">Su PUP ir e. atpažinties (eID) funkcijomis susijusios komandiruotės </t>
  </si>
  <si>
    <t>Dėl infliacijos ir žalio kurso reikalavimų numatomas kelionių brangimas,  lėšos apskaičiuotos taip:   
2025 m. 2000 Eur x 4 komandiruotės x 1 darbuotojai
2026 m. 2200 Eur x 4 komandiruotės x 1 darbuotojai
2027 m. 2400 Eur x 4 komandiruotės x 1 darbuotojai</t>
  </si>
  <si>
    <t>Su saugesnio interneto funkcijomis susijusios komandiruotės</t>
  </si>
  <si>
    <t>Dėl infliacijos ir žalio kurso reikalavimų numatomas kelionių brangimas, todėl lėšos apskaičiuotos taip:   
2025 m., 2000 Eur x 2 komandiruotės x 1 darbuotojas
2026 m. 2200 Eur x 2 komandiruotės x 1 darbuotojas
2027 m. 2400 Eur x 2 komandiruotės x 1 darbuotojas</t>
  </si>
  <si>
    <t>Darbuotojams, dirbantiems su Skaitmeninių paslaugų akto įgyvendinimu, ryšio įrangos įsigijimas, bei darbuotojui, dirbančiam su e. atpažintimi</t>
  </si>
  <si>
    <t>Kompiuterio kaina</t>
  </si>
  <si>
    <t>Kompiuterio kaina nustatyta atlikus rinkos tyrimą (patikrinus trijų tiekėjų internetines parduotuves).</t>
  </si>
  <si>
    <t>Narystės ISACA organizacijoje mokestis</t>
  </si>
  <si>
    <t>Dalyvavimas ISACA (Information Systems Audit and Control Association)   organizacijos veikloje</t>
  </si>
  <si>
    <t xml:space="preserve">ISACA asociacija  (angl. Information Systems Audit and Control Association) vienija ekspertus, dirbančius informacinių sistemų audito ir valdymo srityje, veikloje, ir sdaro galimybes kelti kompetenciją su skaitmeinėmis paslaugomis susijusiose srityse, palankesnėmis sąlygomis dalyvauti atitinkamuose mokymuose, suteikia prieigą prie tyrimų, IT audito standartų ir kitos medžiagos ir pan. 
Metinis nario mokestis vienam asmeniui -- 205 USD (135 USD tarptautinis ISACA mokestis, 40 USD Lietuvos skyriaus mokestis, 30 USD – vienkartinis naujo nario mokestis). </t>
  </si>
  <si>
    <r>
      <t>Metinis narystės mokestis</t>
    </r>
    <r>
      <rPr>
        <sz val="8"/>
        <color rgb="FFFF0000"/>
        <rFont val="Aptos"/>
        <family val="2"/>
      </rPr>
      <t xml:space="preserve"> </t>
    </r>
  </si>
  <si>
    <t>Mokymai, seminarai, sertifikatavimas</t>
  </si>
  <si>
    <t>Skaitmeninių paslaugų vystymasis, naujai numatyti reikalavimai bei poreikis išmanyti specifinius techninius skaitmeninių paslaugų aspektus, lemia būtinybę nuolat tobulinti šiose srityse dirbančių darbuotojų kvalifikaciją ir įgūdžius. 
2025 m. DSA 1000 Eur x 1 mokymai x 5 darbuotojai (+5 darbuotojai PUP +eID)
2026 m. DSA 1000 Eur x 1 mokymai x 5 darbuotojai ( +5 darbuotojai PUP +eID)
2027 m. DSA 1000 Eur x 1 mokymai x 7 darbuotojai ( +5 darbuotojai PUP +eID)</t>
  </si>
  <si>
    <t>Prieigos prie duomenų bazių paslaugos įsigijimas tarpininkavimo paslaugų teikėjams nustatyti</t>
  </si>
  <si>
    <t>Vykdant skaitmeninių paslaugų koordinatoriaus funkcijas, būtina nustatyti Lietuvos skaitmeninių paslaugų rinkos dalyvius, kurie skirstomi į 5 kategorijas:  paprastojo perdavimo paslaugos, podėliavimo, prieglobos, interento platformos ir paieškos sistemos. Taip pat svarbu atskirti labai mažas ir mažas įmones (pagal darbuotojų skaičių ir apyvartą), kurių įpareigojimams taikomos išimtys (tik interneto platformoms).
Todėl būtina gauti subendrintus duomenis pagal paslaugų rūšis EVRK ir pagal veiklos rodiklius. 
Skaitmeninių paslaugų rinka yra dinamiška, todėl būtinas nuolatinis informacijos atnaujinimas. Paslaugų kaina įvertinta apklausus 3 paslaugas teikiančias įmones pagal EVRK kodus:
Prieiga prie duomenų bazių: 
- 10 tūkst. Eur, 2025 m.; 
- 15 tūkst. Eur 2026 m. (nuo antrų metų planuojama prieiga pilna apimtimi).
- 15 tūkst. Eur 2027 m. prenumerata - informacija atnaujinama kas ketvirtį</t>
  </si>
  <si>
    <t>Rinkos tyrimo paslaugos apie Lietuvos gyventojų naudojimąsi patikimumo užtikrinimo paslaugomis</t>
  </si>
  <si>
    <t>RRT kasmet rengia patikimumo užtikrinimo paslaugų (PUP) rinkos apžvalgą, pristatančią elektroninio parašo, kaip kertinės patikimumo užtikrinimo paslaugos, naudojimą, taip pat kitų patikimumo užtikrinimo paslaugų pasiūlos ir pokyčių tendencijas. Rengiant apžvalgą remiamasi užsakomo rinkos tyrimo rezultatai apie gyventojų naudojimąsi e. parašu ir e. paslaugomis, kuomet apklausiamieji turi galimybę įvardinti naudojamas priemones, nenaudojimo priežastis ir kas paskatintų naudotis aktyviau. 
Kaina nustatyta pagal anksčiau atliktų apklausų kainą: 2021 m. - 998 Eur, 2022 m. - 1176 Eur, 2023 m. - 1 313 Eur, bei atsižvelgus į tai, kad ateityje PUP rinkos tyrimo apimtis plėsis (ne tik apie e. parašą, bet ir kitų paslaugų naudojimą, eWallet, e. atpažintį ir t.t.), taip pat įvertintas infliacijos poveikis.</t>
  </si>
  <si>
    <t>Vertimo paslaugos</t>
  </si>
  <si>
    <t xml:space="preserve">Vertimas raštu </t>
  </si>
  <si>
    <t>Kitų ES šalių skaitmeninių paslaugų koordinatorių bei Europos komisijos parengtos medžiagos dėl Skaitmeninių paslaugų akto įgyvendinimo (gairių, rekomendacijų, rizikų analizės ir t.t.) vertimas į lietuvių kalbą.</t>
  </si>
  <si>
    <t>Renginių organizavimas</t>
  </si>
  <si>
    <t>Renginio išlaidos</t>
  </si>
  <si>
    <t>Skaitmeninių paslaugų akto viešinimo renginys rinkai bus vykdomas kartą per metus. Į renginio organizavimo išlaidas įeina: filmavimas, apšvietimas, sinchroninis vertimas (anglų/lietuvių k.), transliavimas (stream) realiu laiku į interneto platformas, renginio įrašas su subtitrais +1 renginys PUP ir eID</t>
  </si>
  <si>
    <t>Renginių dalyvio mokestis</t>
  </si>
  <si>
    <t>Dauguma Skaitmeninių paslaugų akto įgyvendinimo tarptautinių konferencijų taiko dalyvio mokestį</t>
  </si>
  <si>
    <t>RRT DIRBTINIO INTELEKTO FUNKCIJOS POREIKIŲ PAGRINDIMAS</t>
  </si>
  <si>
    <t>Dirbtinio intelekto sistemų priežiūra ir bendro kontaktinio punkto funkcijos</t>
  </si>
  <si>
    <r>
      <rPr>
        <sz val="8"/>
        <color rgb="FF000000"/>
        <rFont val="Calibri"/>
      </rPr>
      <t xml:space="preserve">Įgyvendinant 2024-06-13 Europos Parlamento ir Tarybos reglamento (ES) 2024/1689, kuriuo nustatomos suderintos dirbtinio intelekto taisyklės ir iš dalies keičiami kiti reglamentai (Dirbtinio intelekto aktas), (toliau – DI aktas) nuostatas, </t>
    </r>
    <r>
      <rPr>
        <b/>
        <sz val="8"/>
        <color rgb="FF000000"/>
        <rFont val="Calibri"/>
      </rPr>
      <t xml:space="preserve">RRT numatoma paskirti nacionaline kompetentinga institucija – rinkos priežiūros institucija, kaip tai numatyta DI akto 70 str. 1 d., bei bendru kontaktiniu punktu, kaip tai numatyta  DI akto 70 str. 2 d., ir pavesti jai vykdyti naujas funkcijas:
</t>
    </r>
    <r>
      <rPr>
        <sz val="8"/>
        <color rgb="FF000000"/>
        <rFont val="Calibri"/>
      </rPr>
      <t xml:space="preserve">1. Sukurti ir įgyvendinti DI priežiūros modelį Lietuvoje.
2. Pagal kompetenciją rengti DI akto įgyvendinimui būtinus teisės aktus (pvz., Dirbtinio intelekto taikymo ir priežiūros įstatymo projektas, Informacijos teikimo tvarka, Skundų/ginčų nagrinėjimo tvarka, RRT nuostatai ir kiti).
3. Sukurti IT sprendimus, būtinus informacijos apsikeitimui tarp DI ekosistemos dalyvių (pvz., internetinė svetainė, sąsajos su EK sistemomis, rinkos dalyvių valdomomis sistemomis, didelės rizikos sistemų registracijos sistema).
4. Užtikrinti sklandų apsikeitimą informacija tarp DI ekosistemos dalyvių ir koordinuoti priežiūros institucijų veiklą.
5. Pagal kompetenciją vykdyti DI sistemų, gaminių ir įrenginių  priežiūrą.
6. Dalyvauti tarptautinėje veikloje, susijusioje su DI akto įgyvendinimu (pvz., EK darbo grupėse: Steering Group on general-purpose AI, Prohibitions, Market surveillance authorities (ADCO) pogrupyje).
7. Nagrinėti fizinių, juridinių asmenų ir kitų ūkio subjektų skundus/ginčus dėl DI akto pažeidimų ir priimti su tuo susijusius sprendimus.
8. Šviesti ir konsultuoti DI akto įgyvendinimo klausimais (pvz., konferencijos, susitikimai, gairės, rekomendacijos).
9. Rinkti, sisteminti ir skelbti informaciją,  būtiną DI ekosistemai, rengti atitinkamas ataskaitas.
DI aktas etapiškai įsigalios iki 2027 m. rugpjūčio 2 d., todėl priežiūros funkcijos apimtys tolygiai augs.
Šiuo metu dar nėra parengti DI akto įgyvendinamieji teisės aktai. DI aktas numato, kad EK turi parengti reglamento praktinio įgyvendinimo gaires dėl didelės rizikos sistemoms taikomų reikalavimų (atitikties, skaidrumo, žmogaus atliekamos priežiūros, rizikos valdymo sistemoms, duomenims, techniniams dokumentams, registravimo, tikslumo, patvarumo ir kibernetinio saugumo, DI vertės grandinės dalyvių atsakomybės) taikymo ir pareigų vykdymo, draudžiamos su DI susijusios praktikos, išsamią informaciją apie šio reglamento ryšį su I priede išvardytais Sąjungos derinamaisiais teisės aktais, ir kitais atitinkamais Sąjungos teisės aktais, DI sistemos apibrėžties taikymu. Atsižvelgiant į tai RRT dalyvaus LT pozicijų formavime bei tikėtina, jai bus numatytos naujos, su rinkos priežiūra susijusios, funkcijos.
Įgyvendinant DI akte numatytas priežiūros funkcijas numatoma panaudoti VSSA IT infrastruktūrą (serverius, virtualias mašinas izoliuotoms aplinkoms kurti, duomenų saugyklas), jų paslaugos, priežiūra ir palaikymas šiuo metu nemokami. Resursus, kurių negalės užtikrinti VSSA, planuojama nuomotis iš VilniusTech ar kitų paslaugų teikėjų. Kokybiškam priežiūros, konsultavimo ir kitų paslaugų užtikrinimui bus pasitelkti DI ir kitų sričių ekspertai.
RRT kaip nacionalinės elektroninių ryšių, pašto paslaugos ir geležinkelių transporto rinkos reguliavimo institucijos didžiąją dalį pajamų sudaro atitinkamų sektorių dalyvių įmokos, mokamos pagal Elektroninių ryšių įstatymą, Pašto įstatymą ir Geležinkelių transporto kodeksą. Tačiau šios RRT pajamos negali būti perskirstytos kitų RRT funkcijų, įskaitant ir numatomų naujų – DI rinkos priežiūros institucijos ir kontaktinio punkto – funkcijų finansavimui. Šioms naujoms RRT  DI funkcijoms specialaus finansavimo modelio teisės aktai nenumato, todėl RRT veikla šioje srityje turi būti finansuojama iš valstybės biudžeto lėšų. 
DI akto 70 straipsnio 3 dalis nustato: „Valstybės narės užtikrina, kad jų nacionalinėms kompetentingoms institucijoms būtų suteikta pakankamai techninių, finansinių ir žmogiškųjų išteklių ir būtų suteikta infrastruktūra jų užduotims pagal šį reglamentą veiksmingai vykdyti.“ 
</t>
    </r>
  </si>
  <si>
    <r>
      <rPr>
        <sz val="8"/>
        <color rgb="FF000000"/>
        <rFont val="Calibri"/>
      </rPr>
      <t xml:space="preserve">RRT siekiant efektyvios ir kokybiškos veiklos šiose srityse įgyvendinant visas būtinas jai pavestas funkcijas, </t>
    </r>
    <r>
      <rPr>
        <b/>
        <sz val="8"/>
        <color rgb="FF000000"/>
        <rFont val="Calibri"/>
      </rPr>
      <t>RRT būtinas papildomas finansavimas, kuris leistų padengti pakankamo skaičiaus pareigybių išlaikymo, kvalifikacijos kėlimo, reikiamų komandiruočių ir kitas susijusias išlaidas, be kita ko, išvengiant šių išlaidų ir funkcijų finansavimo kitų sektorių (elektroninių ryšių, geležinkelių transporto ir pašto) dalyvių įmokų lėšomis.</t>
    </r>
  </si>
  <si>
    <r>
      <rPr>
        <sz val="8"/>
        <color rgb="FF000000"/>
        <rFont val="Calibri"/>
      </rPr>
      <t xml:space="preserve">DI akto (šiuo metu Vyriausybei pateiktas </t>
    </r>
    <r>
      <rPr>
        <i/>
        <sz val="8"/>
        <color rgb="FF000000"/>
        <rFont val="Calibri"/>
      </rPr>
      <t>Informacinės visuomenės paslaugų įstatymo pakeitimo  įstatymo projektas</t>
    </r>
    <r>
      <rPr>
        <sz val="8"/>
        <color rgb="FF000000"/>
        <rFont val="Calibri"/>
      </rPr>
      <t>) įgyvendinimo sritis. Nauja pareigybė (vyriausiasis patarėjas/ projektų vadovas) skirta administravimui, priežiūrai,  konsultavimui, tarptautiniam bendradarbiavimui, teisės klausimams, veiklos koordinavimui.</t>
    </r>
  </si>
  <si>
    <t xml:space="preserve">Pagal RRT darbo apmokėjimo sistemą, vyriausiojo patarėjo pareigybė (6 pakopa) </t>
  </si>
  <si>
    <t xml:space="preserve">Valstybės tarnautojų (VT)/ darbuotojų pagal darbo sutartį papildomas pareigybių skaičius </t>
  </si>
  <si>
    <r>
      <t>DI akto (šiuo metu Vyriausybei pateiktas</t>
    </r>
    <r>
      <rPr>
        <i/>
        <sz val="8"/>
        <color rgb="FF000000"/>
        <rFont val="Calibri"/>
        <family val="2"/>
        <charset val="186"/>
      </rPr>
      <t xml:space="preserve"> Informacinės visuomenės paslaugų įstatymo pakeitimo įstatymo projektas</t>
    </r>
    <r>
      <rPr>
        <sz val="8"/>
        <color rgb="FF000000"/>
        <rFont val="Calibri"/>
        <family val="2"/>
        <charset val="186"/>
      </rPr>
      <t xml:space="preserve">) įgyvendinimo sritis. Naujos pareigybės (vyriausiasis patarėjas/ projektų vadovas) skirtos  administravimui, priežiūrai, konsultavimui, tarptautiniam bendradarbiavimui, teisės klausimams. </t>
    </r>
  </si>
  <si>
    <t xml:space="preserve">Pagal RRT darbo apmokėjimo sistemą, vyriausiųjų ekspertų pareigybės (4 pakopa) </t>
  </si>
  <si>
    <r>
      <t>DI akto (šiuo metu Vyriausybei pateiktas</t>
    </r>
    <r>
      <rPr>
        <i/>
        <sz val="8"/>
        <color rgb="FF000000"/>
        <rFont val="Calibri"/>
        <family val="2"/>
        <charset val="186"/>
      </rPr>
      <t xml:space="preserve"> Informacinės visuomenės paslaugų įstatymo pakeitimo įstatymo projektas</t>
    </r>
    <r>
      <rPr>
        <sz val="8"/>
        <color rgb="FF000000"/>
        <rFont val="Calibri"/>
        <family val="2"/>
        <charset val="186"/>
      </rPr>
      <t xml:space="preserve">) įgyvendinimo sritis. Naujos pareigybės (IT specialistas) skirtos  DI sistemų duomenų, algoritmų analizei bei rizikų vertinimui, konsultavimui, priežiūrai, tarptautiniam bendradarbiavimui. </t>
    </r>
  </si>
  <si>
    <t xml:space="preserve">Pagal RRT darbo apmokėjimo sistemą, vyriausiųjų ekspertų pareigybės (5 pakopa) </t>
  </si>
  <si>
    <t>Su DI akto įgyvendinimu susijusios komandiruotės</t>
  </si>
  <si>
    <t>DI aktas numato naują reglamentavimą, todėl, siekiant įtvirtinti vieningą jo taikymo praktiką, būtinas aktyvus tarptinstitucinis bendradarbiavimas, koordinavimasis, dalyvavimas EK naujai steigiamose darbo grupėse, pvz., Steering Group on general-purpose AI, Prohibitions,DI priežiūros institucijų pogrupį. Dėl šių priežasčių šio akto įgvendinimo tikslais numatomas santykinai didelis komandiruočių skaičius. 
Dėl infliacijos ir žalio kurso reikalavimų numatomas kelionių brangimas, lėšos apskaičiuotos taip:   
2025 m. 2000 Eur x 8 komandiruotės x 2 darbuotojai
2026 m. 2200 Eur x 6 komandiruotės x 4 darbuotojai
2027 m. 2400 Eur x 6 komandiruotės x 6 darbuotojai</t>
  </si>
  <si>
    <t>Darbuotojams,  dirbantiems su DI sistemų duomenų, algoritmų analize bei rizikų vertinimu, ryšio įrangos įsigijimas</t>
  </si>
  <si>
    <t>DI sistemų vystymasis, naujai numatyti reikalavimai bei poreikis išmanyti specifinius techninius DI sistemų aspektus, lemia būtinybę nuolat tobulinti šiose srityse dirbančių darbuotojų kvalifikaciją ir įgūdžius. 
2025 m. (1500 Eur x 4 tarptautiniai mokymai+ 200 Eur x 2 mokymai) x 2 darbuotojai
2026 m.  (1600 Eur x 2 tarptautiniai mokymai+ 300 Eur x 2 mokymai) x 4 darbuotojai
2027 m.  (1700 Eur x 2 tarptautiniai mokymai+ 400 Eur x 2 mokymai) x 6 darbuotojai
Kasmet didinant kainą po 200 Eur</t>
  </si>
  <si>
    <t>Darbuotojui, dirbančiam su Nutarimo įgyvendinimu, vienkartinis ryšio įrangos įsigijimas</t>
  </si>
  <si>
    <t>Darbuotojui, dirbantiems su Nutarimo įgyvendinimu, ryšio įrangos įsigijimas</t>
  </si>
  <si>
    <t>Nutarimo vykdymui dėl LRTC  duomenų  priežiūros funkcijos</t>
  </si>
  <si>
    <t>Ar numatome?</t>
  </si>
  <si>
    <t>Jei numatome, kad atliekamas 2 mėn. Nutarime numatyta, kad pateikia birželio 1 d., ir patikrinama iki spalio 31 d.</t>
  </si>
  <si>
    <t xml:space="preserve">Funkcijai atlikti 2 mėnesių laikotarpis </t>
  </si>
  <si>
    <t xml:space="preserve">Naujai numatyti reikalavimai, besikeičiantis sąnaudų apskaitos reguliavimas bei poreikis išmanyti specifinius auditavimo aspektus, lemia būtinybę nuolat tobulinti šioje srityje dirbančio darbuotojo kvalifikaciją ir įgūdžius. 
2025 m.-2027 ( 200 Eur x 1 mokymai)
</t>
  </si>
  <si>
    <t>Nauja patarėjo ar analitiko pareigybė skiriama Nutarimo įgyvendinimui, LRTC atlikto audito rezultatų analizei, vertinimui, administravimui, priežiūrai,  konsultavimui, teisės klausimams, veiklos koordinavimui.</t>
  </si>
  <si>
    <t>be PVM</t>
  </si>
  <si>
    <t>Jei būtų atskirai išskiriama</t>
  </si>
  <si>
    <r>
      <rPr>
        <u/>
        <sz val="8"/>
        <color rgb="FF000000"/>
        <rFont val="Calibri"/>
        <family val="2"/>
        <charset val="186"/>
      </rPr>
      <t>Dėl papildomo finansavimo, reikalingo RRT priežiūros funkcijų vykdymui</t>
    </r>
    <r>
      <rPr>
        <sz val="8"/>
        <color rgb="FF000000"/>
        <rFont val="Calibri"/>
        <family val="2"/>
        <charset val="186"/>
      </rPr>
      <t xml:space="preserve">
LRV nutarimo „Dėl Lietuvos nacionalinio radijo ir televizijos radijo ir televizijos programų signalų elektroninių ryšių tinklais perdavimo visuomenei paslaugų ir paslaugų, kurių reikia Lietuvos nacionalinio radijo ir televizijos radijo ir televizijos tinklams teikti ir eksploatuoti, teikimo ir kompensavimo už šių paslaugų teikimą tvarkos ir sąlygų aprašo patvirtinimo“ projektu numatomas RRT dalyvavimas vykdant valstybės pagalbos priežiūrą būtų savarankiška, nesusijusi su ERĮ numatytomis nacionalinės reguliavimo institucijos funkcijomis, RRT funkcija, kuriai užtikrinti reikėtų numatyti atskirą finansavimą. 
Vadovaujantis ERĮ 7 straipsniu, RRT pajamos, gautos iš užmokesčių už RRT teikiamas paslaugas ir atliekamus darbus, kurie yra susiję su jai, kaip Lietuvos Respublikos nacionalinei reguliavimo institucijai, pavestų funkcijų atlikimu, gali būti naudojamos tik RRT, kaip Lietuvos Respublikos nacionalinei reguliavimo institucijai, pavestų funkcijų atlikimo finansavimui (ERĮ 7 straipsnio 3 dalis).
Nutarimo projekte numatyta RRT funkcija nebūtų laikoma ERĮ numatyta nacionalinės reguliavimo institucijos funkcija, todėl šios funkcijos vykdymas turėtų būti finansuojamas iš valstybės biudžeto. 
Pažymėtina, Nutarimo projekte numatytų RRT funkcijų finansavimas iš RRT, kaip nacionalinės reguliavimo institucijos pajamų, gautų už teikiamas paslaugas ir atliekamus darbus, reikštų ne tik ERĮ pažeidimą, bet ir ES teisės aktų, t. y. Europos elektroninių ryšių kodekso, netinkamą įgyvendinimą, kas grėstų EK pažeidimo procedūros inicijavimu ir baudomis už netinkamą ES teisės aktų įgyvendinimą.                                                                                                                      Nutarime siūloma, kad  LRTC  pasibaigus kiekvieniems kalendoriams metams, ne vėliau kaip iki einamųjų kalendorinių metų birželio 1 dienos pateiks RRT informaciją, kuria pagrindžia paslaugų teikimo sąnaudų apskaičiavimą taikant reikalavimus, nustatytus RRT tvirtinamose sąnaudų apskaitos taisyklėse, apskaitos atskyrimo taisyklėse ir su apskaitos atskyrimu susijusiuose reikalavimuose. 
RRT vertins pateiktus paslaugų teikimo sąnaudų dydžius bei, prireikus, papildomus duomenis, taip pat paaiškinimus, kokios priežastys ar veiksniai turėjo įtakos sąnaudų dydžių pokyčiams. Sumos, kurią LRT sumokėjo teikėjui už praėjusiais kalendoriniais metais suteiktas paslaugas, pagrįstumą sąnaudomis RRT patikrins ne vėliau kaip iki einamųjų kalendorinių metų spalio 31 dienos.                                                                                                                                                                                </t>
    </r>
    <r>
      <rPr>
        <i/>
        <sz val="8"/>
        <rFont val="Calibri"/>
        <family val="2"/>
        <charset val="186"/>
      </rPr>
      <t xml:space="preserve">RRT nusprendus LRTC paslaugų teikimo sąnaudų apskaičiavimo patikrinimui samdyti auditorių ar audito įmonę, kaip jie apibrėžti Lietuvos Respublikos finansinių ataskaitų audito įstatyme, (toliau – audito įmonė) audito įmonės paslaugų kainą sumoka LRTC. Audito paslaugas Tarnyba įsigyja Lietuvos Respublikos viešųjų pirkimų įstatymo nustatyta tvarka </t>
    </r>
    <r>
      <rPr>
        <sz val="8"/>
        <color rgb="FFFF0000"/>
        <rFont val="Calibri"/>
        <family val="2"/>
        <charset val="186"/>
      </rPr>
      <t>(Ar liko ši nuostata, kad mes dar vistiek užsakome auditą, jei kyla abejonių. AR tuomet turi būti numatytos papildomos lėšos pirkimo organizavimui? Nes turime paskaičiuoti ir viešojo pirkimo specialistų darbo lėšų sąnaudas, o ne tik mūsų grupės?).</t>
    </r>
  </si>
  <si>
    <t>VT vidutinė pareiginė alga (suma) 1 patarėjo etato</t>
  </si>
  <si>
    <r>
      <rPr>
        <sz val="8"/>
        <color rgb="FFFF0000"/>
        <rFont val="Calibri"/>
        <family val="2"/>
        <charset val="186"/>
      </rPr>
      <t xml:space="preserve">Jei nenumatome augimo iki 2027 m. </t>
    </r>
    <r>
      <rPr>
        <sz val="8"/>
        <rFont val="Calibri"/>
        <family val="2"/>
        <charset val="186"/>
      </rPr>
      <t xml:space="preserve">. Pagal 2024 m. IV vidutinįpareigėjo pareigybės mėnesnį bruto darbo užmokestį bei RRT darbo apmokėjimo sistemoje nurodytą bazinį dydį. Pagal DU sistemą, patarėjo pareigybės (3 pakopa) pareiginės algos koeficiento vidurkis 1,6 (min 1,4; maks 1,8), o atlyginimo vidurkis 2850. </t>
    </r>
  </si>
  <si>
    <r>
      <rPr>
        <sz val="8"/>
        <color rgb="FFFF0000"/>
        <rFont val="Calibri"/>
        <family val="2"/>
        <charset val="186"/>
      </rPr>
      <t>Ar numatome?</t>
    </r>
    <r>
      <rPr>
        <sz val="8"/>
        <color rgb="FF000000"/>
        <rFont val="Calibri"/>
        <family val="2"/>
        <charset val="186"/>
      </rPr>
      <t xml:space="preserve"> Sąnaudų apskaitos, apskaitos atskyrimo bei auditavimo ekspertų ir kitų sričių ekspertų konsultacijos, būtinos priežiūros funkcijoms atlikti bei gairėms, kitai aiškinamajai medžiagai, konsultacijoms rengti,galimai ir įvairių duomenų rinkinių įsigijimas/nuoma.</t>
    </r>
  </si>
  <si>
    <t>RRT siekiant efektyvios ir kokybiškos veiklos šiose srityse įgyvendinant visas būtinas jai pavestas funkcijas, RRT būtinas papildomas finansavimas, kuris leistų padengti pakankamo skaičiaus pareigybių išlaikymo, kvalifikacijos kėlimo, reikiamų komandiruočių ir kitas susijusias išlaidas, be kita ko, išvengiant šių išlaidų ir funkcijų finansavimo kitų sektorių (elektroninių ryšių, geležinkelių transporto ir pašto) dalyvių įmokų lėšomis.</t>
  </si>
  <si>
    <t xml:space="preserve">Pagal RRT darbo apmokėjimo sistemą, patarėjo ar analitiko pareigybės (3 pakopa) </t>
  </si>
  <si>
    <t xml:space="preserve">Valstybės tarnautojų (VT)/ darbuotojų pagal darbo sutartį (DS) papildomas pareigybių skaičius </t>
  </si>
  <si>
    <t>VT/DS pareiginės algos bazinis dydis</t>
  </si>
  <si>
    <t>VT/DS vidutinė pareiginė alga (suma)</t>
  </si>
  <si>
    <t xml:space="preserve">VT/DS priemokos </t>
  </si>
  <si>
    <t>VT /DS mokėjimas už darbą poilsio ir švenčių dienomis, nakties bei viršvalandinį darbą, budėjimą ir esant nukrypimui nuo normalių darbo sąlygų</t>
  </si>
  <si>
    <t>VT/DS Socialinio draudimo įmoka</t>
  </si>
  <si>
    <t>Lėšų poreikis papildomų pareigybių VT/DS socialinio draudimo įmokoms iš viso</t>
  </si>
  <si>
    <r>
      <t>Naujai numatyti reikalavimai, besikeičiantis sąnaudų apskaitos reguliavimas bei poreikis išmanyti specifinius auditavimo aspektus, lemia būtinybę nuolat tobulinti šioje srityje dirbančio darbuotojo kvalifikaciją ir įgūdžius. 
2025 m. (500 Eur x 2 mokymai)</t>
    </r>
    <r>
      <rPr>
        <b/>
        <sz val="8"/>
        <color rgb="FF000000"/>
        <rFont val="Calibri"/>
        <family val="2"/>
        <charset val="186"/>
      </rPr>
      <t xml:space="preserve">
</t>
    </r>
    <r>
      <rPr>
        <sz val="8"/>
        <color rgb="FF000000"/>
        <rFont val="Calibri"/>
        <family val="2"/>
        <charset val="186"/>
      </rPr>
      <t>2026 m. (700 Eur x 2 mokymai)
2027 m. (900 Eur x 2 mokymai)
Kasmet didinant kainą po 200 Eur</t>
    </r>
  </si>
  <si>
    <t>Tarybos posėdžių organizavimas</t>
  </si>
  <si>
    <t>Tarybos posėdžio sąnaudos</t>
  </si>
  <si>
    <t xml:space="preserve">Tarybos posėdis bus vykdomas kartą per metus.Posėdyje dalyvaus 5 tarybos nariai ir 5 patarėjai. Posėdžio trukmė 1 val. </t>
  </si>
  <si>
    <r>
      <rPr>
        <u/>
        <sz val="8"/>
        <color rgb="FF000000"/>
        <rFont val="Calibri"/>
        <family val="2"/>
        <charset val="186"/>
      </rPr>
      <t>Dėl papildomo finansavimo, reikalingo RRT priežiūros funkcijų vykdymui</t>
    </r>
    <r>
      <rPr>
        <sz val="8"/>
        <color rgb="FF000000"/>
        <rFont val="Calibri"/>
      </rPr>
      <t xml:space="preserve">
LRV nutarimo „Dėl Lietuvos nacionalinio radijo ir televizijos radijo ir televizijos programų signalų elektroninių ryšių tinklais perdavimo visuomenei paslaugų ir paslaugų, kurių reikia Lietuvos nacionalinio radijo ir televizijos radijo ir televizijos tinklams teikti ir eksploatuoti, teikimo ir kompensavimo už šių paslaugų teikimą tvarkos ir sąlygų aprašo patvirtinimo“ projektu numatomas RRT dalyvavimas vykdant valstybės pagalbos priežiūrą būtų savarankiška, nesusijusi su ERĮ numatytomis nacionalinės reguliavimo institucijos funkcijomis, RRT funkcija, kuriai užtikrinti reikėtų numatyti atskirą finansavimą. 
Vadovaujantis ERĮ 7 straipsniu, RRT pajamos, gautos iš užmokesčių už RRT teikiamas paslaugas ir atliekamus darbus, kurie yra susiję su jai, kaip Lietuvos Respublikos nacionalinei reguliavimo institucijai, pavestų funkcijų atlikimu, gali būti naudojamos tik RRT, kaip Lietuvos Respublikos nacionalinei reguliavimo institucijai, pavestų funkcijų atlikimo finansavimui (ERĮ 7 straipsnio 3 dalis).
Nutarimo projekte numatyta RRT funkcija nebūtų laikoma ERĮ numatyta nacionalinės reguliavimo institucijos funkcija, todėl šios funkcijos vykdymas turėtų būti finansuojamas iš valstybės biudžeto. 
Pažymėtina, Nutarimo projekte numatytų RRT funkcijų finansavimas iš RRT, kaip nacionalinės reguliavimo institucijos pajamų, gautų už teikiamas paslaugas ir atliekamus darbus, reikštų ne tik ERĮ pažeidimą, bet ir ES teisės aktų, t. y. Europos elektroninių ryšių kodekso, netinkamą įgyvendinimą, kas grėstų EK pažeidimo procedūros inicijavimu ir baudomis už netinkamą ES teisės aktų įgyvendinimą.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</si>
</sst>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
    <numFmt numFmtId="167" formatCode="#,##0.000"/>
    <numFmt numFmtId="168" formatCode="#,##0.00000"/>
  </numFmts>
  <fonts count="63" x14ac:knownFonts="1">
    <font>
      <sz val="11"/>
      <color theme="1"/>
      <name val="Aptos Narrow"/>
      <family val="2"/>
      <charset val="186"/>
      <scheme val="minor"/>
    </font>
    <font>
      <sz val="11"/>
      <color theme="1"/>
      <name val="Calibri"/>
      <family val="2"/>
      <charset val="186"/>
    </font>
    <font>
      <b/>
      <sz val="11"/>
      <color theme="1"/>
      <name val="Calibri"/>
      <family val="2"/>
      <charset val="186"/>
    </font>
    <font>
      <sz val="11"/>
      <name val="Calibri"/>
      <family val="2"/>
      <charset val="186"/>
    </font>
    <font>
      <sz val="11"/>
      <color rgb="FF000000"/>
      <name val="Calibri"/>
      <family val="2"/>
      <charset val="186"/>
    </font>
    <font>
      <sz val="11"/>
      <color theme="1"/>
      <name val="Aptos Narrow"/>
      <family val="2"/>
      <charset val="186"/>
      <scheme val="minor"/>
    </font>
    <font>
      <sz val="18"/>
      <color theme="1"/>
      <name val="Aptos Narrow"/>
      <family val="2"/>
      <charset val="186"/>
      <scheme val="minor"/>
    </font>
    <font>
      <b/>
      <sz val="10"/>
      <color rgb="FF000000"/>
      <name val="Times New Roman"/>
      <family val="1"/>
      <charset val="186"/>
    </font>
    <font>
      <i/>
      <sz val="10"/>
      <color theme="6"/>
      <name val="Times New Roman"/>
      <family val="1"/>
    </font>
    <font>
      <sz val="10"/>
      <name val="Times New Roman"/>
      <family val="1"/>
    </font>
    <font>
      <sz val="10"/>
      <name val="Times New Roman"/>
      <family val="1"/>
      <charset val="186"/>
    </font>
    <font>
      <sz val="10"/>
      <color rgb="FF000000"/>
      <name val="Times New Roman"/>
      <family val="1"/>
    </font>
    <font>
      <b/>
      <sz val="10"/>
      <color rgb="FF000000"/>
      <name val="Times New Roman"/>
      <family val="1"/>
    </font>
    <font>
      <b/>
      <sz val="10"/>
      <name val="Times New Roman"/>
      <family val="1"/>
      <charset val="186"/>
    </font>
    <font>
      <sz val="10"/>
      <color rgb="FFFF0000"/>
      <name val="Times New Roman"/>
      <family val="1"/>
      <charset val="186"/>
    </font>
    <font>
      <b/>
      <sz val="10"/>
      <name val="Times New Roman"/>
      <family val="1"/>
    </font>
    <font>
      <i/>
      <sz val="10"/>
      <color theme="0" tint="-0.499984740745262"/>
      <name val="Times New Roman"/>
      <family val="1"/>
      <charset val="186"/>
    </font>
    <font>
      <b/>
      <sz val="10"/>
      <color theme="0"/>
      <name val="Times New Roman"/>
      <family val="1"/>
    </font>
    <font>
      <b/>
      <u/>
      <sz val="10"/>
      <color theme="0"/>
      <name val="Times New Roman"/>
      <family val="1"/>
      <charset val="186"/>
    </font>
    <font>
      <b/>
      <i/>
      <sz val="1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font>
    <font>
      <sz val="10"/>
      <color rgb="FF000000"/>
      <name val="Times New Roman"/>
      <family val="1"/>
      <charset val="186"/>
    </font>
    <font>
      <i/>
      <sz val="10"/>
      <color rgb="FF000000"/>
      <name val="Times New Roman"/>
      <family val="1"/>
      <charset val="186"/>
    </font>
    <font>
      <i/>
      <sz val="10"/>
      <name val="Times New Roman"/>
      <family val="1"/>
    </font>
    <font>
      <sz val="11"/>
      <color rgb="FF000000"/>
      <name val="Times New Roman"/>
      <family val="1"/>
    </font>
    <font>
      <b/>
      <sz val="12"/>
      <color theme="1"/>
      <name val="Times New Roman"/>
      <family val="1"/>
    </font>
    <font>
      <b/>
      <sz val="11"/>
      <color rgb="FF000000"/>
      <name val="Times New Roman"/>
      <family val="1"/>
    </font>
    <font>
      <sz val="11"/>
      <name val="Times New Roman"/>
      <family val="1"/>
    </font>
    <font>
      <sz val="8"/>
      <name val="Calibri"/>
      <family val="2"/>
      <charset val="186"/>
    </font>
    <font>
      <b/>
      <sz val="8"/>
      <name val="Calibri"/>
      <family val="2"/>
      <charset val="186"/>
    </font>
    <font>
      <sz val="8"/>
      <color rgb="FFFF0000"/>
      <name val="Calibri"/>
      <family val="2"/>
      <charset val="186"/>
    </font>
    <font>
      <b/>
      <sz val="8"/>
      <color rgb="FF000000"/>
      <name val="Calibri"/>
      <family val="2"/>
      <charset val="186"/>
    </font>
    <font>
      <sz val="8"/>
      <color rgb="FF000000"/>
      <name val="Calibri"/>
      <family val="2"/>
      <charset val="186"/>
    </font>
    <font>
      <b/>
      <sz val="8"/>
      <color theme="0"/>
      <name val="Calibri"/>
      <family val="2"/>
      <charset val="186"/>
    </font>
    <font>
      <b/>
      <u/>
      <sz val="8"/>
      <color theme="0"/>
      <name val="Calibri"/>
      <family val="2"/>
      <charset val="186"/>
    </font>
    <font>
      <i/>
      <sz val="8"/>
      <color theme="6"/>
      <name val="Calibri"/>
      <family val="2"/>
      <charset val="186"/>
    </font>
    <font>
      <b/>
      <sz val="8"/>
      <color rgb="FFFFFFFF"/>
      <name val="Calibri"/>
      <family val="2"/>
      <charset val="186"/>
    </font>
    <font>
      <b/>
      <u/>
      <sz val="8"/>
      <color rgb="FFFFFFFF"/>
      <name val="Calibri"/>
      <family val="2"/>
      <charset val="186"/>
    </font>
    <font>
      <b/>
      <i/>
      <sz val="8"/>
      <name val="Calibri"/>
      <family val="2"/>
      <charset val="186"/>
    </font>
    <font>
      <b/>
      <sz val="8"/>
      <color theme="1"/>
      <name val="Calibri"/>
      <family val="2"/>
      <charset val="186"/>
    </font>
    <font>
      <i/>
      <sz val="8"/>
      <color rgb="FF000000"/>
      <name val="Calibri"/>
      <family val="2"/>
      <charset val="186"/>
    </font>
    <font>
      <u/>
      <sz val="8"/>
      <color rgb="FF000000"/>
      <name val="Calibri"/>
      <family val="2"/>
      <charset val="186"/>
    </font>
    <font>
      <b/>
      <sz val="9"/>
      <name val="Times New Roman"/>
      <family val="1"/>
      <charset val="186"/>
    </font>
    <font>
      <sz val="8"/>
      <name val="Aptos"/>
      <family val="2"/>
    </font>
    <font>
      <b/>
      <sz val="8"/>
      <name val="Aptos"/>
      <family val="2"/>
    </font>
    <font>
      <sz val="8"/>
      <color rgb="FFFF0000"/>
      <name val="Aptos"/>
      <family val="2"/>
    </font>
    <font>
      <b/>
      <sz val="8"/>
      <color rgb="FF000000"/>
      <name val="Aptos"/>
      <family val="2"/>
    </font>
    <font>
      <sz val="8"/>
      <color rgb="FF000000"/>
      <name val="Aptos"/>
      <family val="2"/>
    </font>
    <font>
      <b/>
      <sz val="8"/>
      <color theme="0"/>
      <name val="Aptos"/>
      <family val="2"/>
    </font>
    <font>
      <b/>
      <u/>
      <sz val="8"/>
      <color theme="0"/>
      <name val="Aptos"/>
      <family val="2"/>
    </font>
    <font>
      <i/>
      <sz val="8"/>
      <color theme="6"/>
      <name val="Aptos"/>
      <family val="2"/>
    </font>
    <font>
      <sz val="8"/>
      <color rgb="FF000000"/>
      <name val="Aptos"/>
    </font>
    <font>
      <b/>
      <sz val="8"/>
      <color rgb="FF000000"/>
      <name val="Aptos"/>
    </font>
    <font>
      <u/>
      <sz val="8"/>
      <color rgb="FF000000"/>
      <name val="Aptos"/>
    </font>
    <font>
      <b/>
      <i/>
      <sz val="8"/>
      <name val="Aptos"/>
      <family val="2"/>
    </font>
    <font>
      <b/>
      <sz val="8"/>
      <color theme="1"/>
      <name val="Aptos"/>
      <family val="2"/>
    </font>
    <font>
      <i/>
      <sz val="8"/>
      <color rgb="FF000000"/>
      <name val="Aptos"/>
      <family val="2"/>
    </font>
    <font>
      <sz val="8"/>
      <color rgb="FF000000"/>
      <name val="Calibri"/>
    </font>
    <font>
      <b/>
      <sz val="8"/>
      <color rgb="FF000000"/>
      <name val="Calibri"/>
    </font>
    <font>
      <i/>
      <sz val="8"/>
      <color rgb="FF000000"/>
      <name val="Calibri"/>
    </font>
    <font>
      <i/>
      <sz val="8"/>
      <name val="Calibri"/>
      <family val="2"/>
      <charset val="186"/>
    </font>
  </fonts>
  <fills count="27">
    <fill>
      <patternFill patternType="none"/>
    </fill>
    <fill>
      <patternFill patternType="gray125"/>
    </fill>
    <fill>
      <patternFill patternType="solid">
        <fgColor theme="3" tint="0.499984740745262"/>
        <bgColor indexed="64"/>
      </patternFill>
    </fill>
    <fill>
      <patternFill patternType="solid">
        <fgColor theme="5"/>
        <bgColor indexed="64"/>
      </patternFill>
    </fill>
    <fill>
      <patternFill patternType="solid">
        <fgColor theme="9" tint="-0.249977111117893"/>
        <bgColor indexed="64"/>
      </patternFill>
    </fill>
    <fill>
      <patternFill patternType="solid">
        <fgColor theme="9"/>
        <bgColor indexed="64"/>
      </patternFill>
    </fill>
    <fill>
      <patternFill patternType="solid">
        <fgColor theme="7" tint="-0.249977111117893"/>
        <bgColor indexed="64"/>
      </patternFill>
    </fill>
    <fill>
      <patternFill patternType="solid">
        <fgColor theme="8"/>
        <bgColor indexed="64"/>
      </patternFill>
    </fill>
    <fill>
      <patternFill patternType="solid">
        <fgColor rgb="FFFFFFFF"/>
        <bgColor rgb="FF000000"/>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theme="0"/>
        <bgColor rgb="FF000000"/>
      </patternFill>
    </fill>
    <fill>
      <patternFill patternType="solid">
        <fgColor theme="0" tint="-0.14999847407452621"/>
        <bgColor rgb="FF000000"/>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79998168889431442"/>
        <bgColor rgb="FFEDEDED"/>
      </patternFill>
    </fill>
    <fill>
      <patternFill patternType="solid">
        <fgColor theme="0"/>
        <bgColor rgb="FFEDEDED"/>
      </patternFill>
    </fill>
    <fill>
      <patternFill patternType="solid">
        <fgColor theme="8" tint="0.79998168889431442"/>
        <bgColor rgb="FFEFF6FB"/>
      </patternFill>
    </fill>
    <fill>
      <patternFill patternType="solid">
        <fgColor theme="2" tint="-0.749992370372631"/>
        <bgColor indexed="64"/>
      </patternFill>
    </fill>
    <fill>
      <patternFill patternType="solid">
        <fgColor theme="0" tint="-4.9989318521683403E-2"/>
        <bgColor indexed="64"/>
      </patternFill>
    </fill>
    <fill>
      <patternFill patternType="solid">
        <fgColor theme="0" tint="-4.9989318521683403E-2"/>
        <bgColor rgb="FF000000"/>
      </patternFill>
    </fill>
    <fill>
      <patternFill patternType="solid">
        <fgColor rgb="FFFFC000"/>
        <bgColor indexed="64"/>
      </patternFill>
    </fill>
    <fill>
      <patternFill patternType="solid">
        <fgColor theme="0" tint="-0.249977111117893"/>
        <bgColor indexed="64"/>
      </patternFill>
    </fill>
    <fill>
      <patternFill patternType="solid">
        <fgColor rgb="FFF2F2F2"/>
        <bgColor rgb="FF000000"/>
      </patternFill>
    </fill>
  </fills>
  <borders count="4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rgb="FF000000"/>
      </left>
      <right style="thin">
        <color indexed="64"/>
      </right>
      <top style="thin">
        <color rgb="FF000000"/>
      </top>
      <bottom style="thin">
        <color rgb="FF000000"/>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5" fillId="0" borderId="0"/>
  </cellStyleXfs>
  <cellXfs count="534">
    <xf numFmtId="0" fontId="0" fillId="0" borderId="0" xfId="0"/>
    <xf numFmtId="0" fontId="1" fillId="2" borderId="1" xfId="0" applyFont="1" applyFill="1" applyBorder="1" applyAlignment="1">
      <alignment horizontal="left" wrapText="1"/>
    </xf>
    <xf numFmtId="0" fontId="1" fillId="2" borderId="2" xfId="0" applyFont="1" applyFill="1" applyBorder="1" applyAlignment="1">
      <alignment horizontal="left" wrapText="1"/>
    </xf>
    <xf numFmtId="0" fontId="2" fillId="2" borderId="2" xfId="0" applyFont="1" applyFill="1" applyBorder="1" applyAlignment="1">
      <alignment horizontal="left" wrapText="1"/>
    </xf>
    <xf numFmtId="0" fontId="2" fillId="3" borderId="2" xfId="0" applyFont="1" applyFill="1" applyBorder="1" applyAlignment="1">
      <alignment horizontal="left" wrapText="1"/>
    </xf>
    <xf numFmtId="0" fontId="1" fillId="0" borderId="2" xfId="0" applyFont="1" applyBorder="1" applyAlignment="1">
      <alignment horizontal="left" wrapText="1"/>
    </xf>
    <xf numFmtId="0" fontId="1" fillId="4" borderId="2" xfId="0" applyFont="1" applyFill="1" applyBorder="1" applyAlignment="1">
      <alignment horizontal="right" wrapText="1"/>
    </xf>
    <xf numFmtId="0" fontId="1" fillId="4" borderId="2" xfId="0" applyFont="1" applyFill="1" applyBorder="1" applyAlignment="1">
      <alignment horizontal="left" wrapText="1"/>
    </xf>
    <xf numFmtId="0" fontId="1" fillId="5" borderId="2" xfId="0" applyFont="1" applyFill="1" applyBorder="1" applyAlignment="1">
      <alignment horizontal="left" wrapText="1"/>
    </xf>
    <xf numFmtId="0" fontId="1" fillId="6" borderId="2" xfId="0" applyFont="1" applyFill="1" applyBorder="1" applyAlignment="1">
      <alignment horizontal="left" wrapText="1"/>
    </xf>
    <xf numFmtId="0" fontId="1" fillId="7" borderId="3" xfId="0" applyFont="1" applyFill="1" applyBorder="1" applyAlignment="1">
      <alignment horizontal="left" wrapText="1"/>
    </xf>
    <xf numFmtId="0" fontId="1" fillId="0" borderId="0" xfId="0" applyFont="1" applyAlignment="1">
      <alignment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4" fillId="8" borderId="2" xfId="0" applyFont="1" applyFill="1" applyBorder="1" applyAlignment="1">
      <alignment horizontal="left" vertical="top" wrapText="1"/>
    </xf>
    <xf numFmtId="0" fontId="3" fillId="0" borderId="6" xfId="0" applyFont="1" applyBorder="1" applyAlignment="1">
      <alignment horizontal="left" vertical="top" wrapText="1"/>
    </xf>
    <xf numFmtId="4" fontId="3" fillId="9" borderId="5" xfId="0" applyNumberFormat="1" applyFont="1" applyFill="1" applyBorder="1" applyAlignment="1">
      <alignment horizontal="left" vertical="top" wrapText="1"/>
    </xf>
    <xf numFmtId="0" fontId="3" fillId="0" borderId="5" xfId="0" applyFont="1" applyBorder="1" applyAlignment="1">
      <alignment horizontal="right" wrapText="1"/>
    </xf>
    <xf numFmtId="14" fontId="3" fillId="0" borderId="5" xfId="0" applyNumberFormat="1" applyFont="1" applyBorder="1" applyAlignment="1">
      <alignment horizontal="left" vertical="top" wrapText="1"/>
    </xf>
    <xf numFmtId="0" fontId="3" fillId="0" borderId="5" xfId="0" applyFont="1" applyBorder="1" applyAlignment="1">
      <alignment wrapText="1"/>
    </xf>
    <xf numFmtId="0" fontId="3" fillId="0" borderId="7" xfId="0" applyFont="1" applyBorder="1" applyAlignment="1">
      <alignment wrapText="1"/>
    </xf>
    <xf numFmtId="0" fontId="1" fillId="0" borderId="0" xfId="0" applyFont="1"/>
    <xf numFmtId="0" fontId="1" fillId="10" borderId="2" xfId="0" applyFont="1" applyFill="1" applyBorder="1" applyAlignment="1">
      <alignment horizontal="left" wrapText="1"/>
    </xf>
    <xf numFmtId="0" fontId="6" fillId="0" borderId="0" xfId="0" applyFont="1"/>
    <xf numFmtId="0" fontId="7" fillId="9" borderId="0" xfId="1" applyFont="1" applyFill="1" applyAlignment="1">
      <alignment horizontal="right"/>
    </xf>
    <xf numFmtId="0" fontId="8" fillId="9" borderId="0" xfId="1" applyFont="1" applyFill="1"/>
    <xf numFmtId="0" fontId="9" fillId="9" borderId="0" xfId="1" applyFont="1" applyFill="1"/>
    <xf numFmtId="0" fontId="10" fillId="9" borderId="0" xfId="1" applyFont="1" applyFill="1"/>
    <xf numFmtId="0" fontId="11" fillId="9" borderId="0" xfId="1" applyFont="1" applyFill="1"/>
    <xf numFmtId="0" fontId="12" fillId="11" borderId="9" xfId="1" applyFont="1" applyFill="1" applyBorder="1" applyAlignment="1">
      <alignment horizontal="left" vertical="center"/>
    </xf>
    <xf numFmtId="0" fontId="14" fillId="9" borderId="0" xfId="1" applyFont="1" applyFill="1" applyAlignment="1">
      <alignment horizontal="left"/>
    </xf>
    <xf numFmtId="0" fontId="15" fillId="11" borderId="13" xfId="1" applyFont="1" applyFill="1" applyBorder="1" applyAlignment="1">
      <alignment vertical="center" wrapText="1"/>
    </xf>
    <xf numFmtId="0" fontId="17" fillId="12" borderId="13" xfId="1" applyFont="1" applyFill="1" applyBorder="1" applyAlignment="1">
      <alignment horizontal="left" vertical="center"/>
    </xf>
    <xf numFmtId="0" fontId="17" fillId="12" borderId="5" xfId="1" applyFont="1" applyFill="1" applyBorder="1" applyAlignment="1">
      <alignment horizontal="center" vertical="center" wrapText="1"/>
    </xf>
    <xf numFmtId="0" fontId="17" fillId="12" borderId="5" xfId="1" applyFont="1" applyFill="1" applyBorder="1" applyAlignment="1">
      <alignment horizontal="center" vertical="center"/>
    </xf>
    <xf numFmtId="0" fontId="17" fillId="12" borderId="16" xfId="1" applyFont="1" applyFill="1" applyBorder="1" applyAlignment="1">
      <alignment horizontal="center" vertical="center" wrapText="1"/>
    </xf>
    <xf numFmtId="0" fontId="13" fillId="9" borderId="13" xfId="1" applyFont="1" applyFill="1" applyBorder="1" applyAlignment="1">
      <alignment horizontal="left" vertical="center" wrapText="1"/>
    </xf>
    <xf numFmtId="0" fontId="9" fillId="9" borderId="5" xfId="1" applyFont="1" applyFill="1" applyBorder="1" applyAlignment="1">
      <alignment horizontal="center" vertical="center" wrapText="1"/>
    </xf>
    <xf numFmtId="3" fontId="12" fillId="9" borderId="5" xfId="1" applyNumberFormat="1" applyFont="1" applyFill="1" applyBorder="1" applyAlignment="1">
      <alignment horizontal="center" vertical="center" wrapText="1"/>
    </xf>
    <xf numFmtId="3" fontId="12" fillId="9" borderId="16" xfId="1" applyNumberFormat="1" applyFont="1" applyFill="1" applyBorder="1" applyAlignment="1">
      <alignment horizontal="center" vertical="center" wrapText="1"/>
    </xf>
    <xf numFmtId="0" fontId="13" fillId="9" borderId="17" xfId="1" applyFont="1" applyFill="1" applyBorder="1" applyAlignment="1">
      <alignment horizontal="left" vertical="center" wrapText="1"/>
    </xf>
    <xf numFmtId="0" fontId="9" fillId="9" borderId="6" xfId="1" applyFont="1" applyFill="1" applyBorder="1" applyAlignment="1">
      <alignment horizontal="center" vertical="center" wrapText="1"/>
    </xf>
    <xf numFmtId="3" fontId="12" fillId="9" borderId="6" xfId="1" applyNumberFormat="1" applyFont="1" applyFill="1" applyBorder="1" applyAlignment="1">
      <alignment horizontal="center" vertical="center" wrapText="1"/>
    </xf>
    <xf numFmtId="3" fontId="12" fillId="9" borderId="18" xfId="1" applyNumberFormat="1" applyFont="1" applyFill="1" applyBorder="1" applyAlignment="1">
      <alignment horizontal="center" vertical="center" wrapText="1"/>
    </xf>
    <xf numFmtId="0" fontId="14" fillId="9" borderId="0" xfId="1" applyFont="1" applyFill="1"/>
    <xf numFmtId="0" fontId="15" fillId="9" borderId="19" xfId="1" applyFont="1" applyFill="1" applyBorder="1" applyAlignment="1">
      <alignment horizontal="left" vertical="center" wrapText="1"/>
    </xf>
    <xf numFmtId="0" fontId="9" fillId="9" borderId="20" xfId="1" applyFont="1" applyFill="1" applyBorder="1" applyAlignment="1">
      <alignment horizontal="center" vertical="center" wrapText="1"/>
    </xf>
    <xf numFmtId="3" fontId="12" fillId="9" borderId="20" xfId="1" applyNumberFormat="1" applyFont="1" applyFill="1" applyBorder="1" applyAlignment="1">
      <alignment horizontal="center" vertical="center" wrapText="1"/>
    </xf>
    <xf numFmtId="3" fontId="12" fillId="9" borderId="21" xfId="1" applyNumberFormat="1" applyFont="1" applyFill="1" applyBorder="1" applyAlignment="1">
      <alignment horizontal="center" vertical="center" wrapText="1"/>
    </xf>
    <xf numFmtId="0" fontId="15" fillId="9" borderId="0" xfId="1" applyFont="1" applyFill="1" applyAlignment="1">
      <alignment horizontal="left" vertical="center" wrapText="1"/>
    </xf>
    <xf numFmtId="0" fontId="9" fillId="9" borderId="0" xfId="1" applyFont="1" applyFill="1" applyAlignment="1">
      <alignment horizontal="center" vertical="center" wrapText="1"/>
    </xf>
    <xf numFmtId="3" fontId="12" fillId="9" borderId="0" xfId="1" applyNumberFormat="1" applyFont="1" applyFill="1" applyAlignment="1">
      <alignment horizontal="center" vertical="center" wrapText="1"/>
    </xf>
    <xf numFmtId="0" fontId="12" fillId="13" borderId="5" xfId="1" applyFont="1" applyFill="1" applyBorder="1" applyAlignment="1">
      <alignment horizontal="center" vertical="center" wrapText="1"/>
    </xf>
    <xf numFmtId="0" fontId="15" fillId="13" borderId="5" xfId="1" applyFont="1" applyFill="1" applyBorder="1" applyAlignment="1">
      <alignment horizontal="center" vertical="center" wrapText="1"/>
    </xf>
    <xf numFmtId="0" fontId="15" fillId="13" borderId="5" xfId="1" applyFont="1" applyFill="1" applyBorder="1" applyAlignment="1">
      <alignment horizontal="center" vertical="center"/>
    </xf>
    <xf numFmtId="0" fontId="21" fillId="13" borderId="5" xfId="1" applyFont="1" applyFill="1" applyBorder="1" applyAlignment="1">
      <alignment horizontal="center" vertical="center" wrapText="1"/>
    </xf>
    <xf numFmtId="0" fontId="10" fillId="9" borderId="5" xfId="0" applyFont="1" applyFill="1" applyBorder="1" applyAlignment="1">
      <alignment horizontal="left" vertical="center" wrapText="1"/>
    </xf>
    <xf numFmtId="0" fontId="10" fillId="9" borderId="5" xfId="0" applyFont="1" applyFill="1" applyBorder="1" applyAlignment="1">
      <alignment horizontal="center" vertical="center"/>
    </xf>
    <xf numFmtId="0" fontId="10" fillId="9" borderId="5" xfId="0" applyFont="1" applyFill="1" applyBorder="1" applyAlignment="1">
      <alignment horizontal="center" vertical="center" wrapText="1"/>
    </xf>
    <xf numFmtId="0" fontId="9" fillId="9" borderId="5" xfId="0" applyFont="1" applyFill="1" applyBorder="1" applyAlignment="1">
      <alignment vertical="center" wrapText="1"/>
    </xf>
    <xf numFmtId="0" fontId="10" fillId="14" borderId="5" xfId="0" applyFont="1" applyFill="1" applyBorder="1" applyAlignment="1">
      <alignment horizontal="left" vertical="center" wrapText="1"/>
    </xf>
    <xf numFmtId="0" fontId="10" fillId="14" borderId="5" xfId="0" applyFont="1" applyFill="1" applyBorder="1" applyAlignment="1">
      <alignment horizontal="center" vertical="center"/>
    </xf>
    <xf numFmtId="2" fontId="9" fillId="14" borderId="5" xfId="0" applyNumberFormat="1" applyFont="1" applyFill="1" applyBorder="1" applyAlignment="1">
      <alignment horizontal="center" vertical="center"/>
    </xf>
    <xf numFmtId="2" fontId="10" fillId="0" borderId="5" xfId="0" applyNumberFormat="1" applyFont="1" applyBorder="1" applyAlignment="1">
      <alignment horizontal="center" vertical="center"/>
    </xf>
    <xf numFmtId="0" fontId="10" fillId="0" borderId="5" xfId="0" applyFont="1" applyBorder="1" applyAlignment="1">
      <alignment horizontal="center" vertical="center"/>
    </xf>
    <xf numFmtId="2" fontId="10" fillId="14" borderId="5" xfId="0" applyNumberFormat="1" applyFont="1" applyFill="1" applyBorder="1" applyAlignment="1">
      <alignment horizontal="center" vertical="center"/>
    </xf>
    <xf numFmtId="0" fontId="9" fillId="14" borderId="5" xfId="0" applyFont="1" applyFill="1" applyBorder="1" applyAlignment="1">
      <alignment vertical="center" wrapText="1"/>
    </xf>
    <xf numFmtId="0" fontId="13" fillId="15" borderId="5" xfId="0" applyFont="1" applyFill="1" applyBorder="1" applyAlignment="1">
      <alignment horizontal="left" vertical="center" wrapText="1"/>
    </xf>
    <xf numFmtId="0" fontId="13" fillId="15" borderId="5" xfId="0" applyFont="1" applyFill="1" applyBorder="1" applyAlignment="1">
      <alignment horizontal="center" vertical="center"/>
    </xf>
    <xf numFmtId="1" fontId="13" fillId="13" borderId="5" xfId="0" applyNumberFormat="1" applyFont="1" applyFill="1" applyBorder="1" applyAlignment="1">
      <alignment horizontal="center" vertical="center"/>
    </xf>
    <xf numFmtId="0" fontId="9" fillId="15" borderId="5" xfId="0" applyFont="1" applyFill="1" applyBorder="1" applyAlignment="1">
      <alignment vertical="center" wrapText="1"/>
    </xf>
    <xf numFmtId="1" fontId="13" fillId="15" borderId="5" xfId="0" applyNumberFormat="1" applyFont="1" applyFill="1" applyBorder="1" applyAlignment="1">
      <alignment horizontal="center" vertical="center"/>
    </xf>
    <xf numFmtId="0" fontId="9" fillId="13" borderId="5" xfId="0" applyFont="1" applyFill="1" applyBorder="1" applyAlignment="1">
      <alignment vertical="center" wrapText="1"/>
    </xf>
    <xf numFmtId="0" fontId="22" fillId="9" borderId="0" xfId="1" applyFont="1" applyFill="1"/>
    <xf numFmtId="0" fontId="10" fillId="9" borderId="0" xfId="1" applyFont="1" applyFill="1" applyAlignment="1">
      <alignment horizontal="left" vertical="center" wrapText="1"/>
    </xf>
    <xf numFmtId="0" fontId="11" fillId="9" borderId="0" xfId="1" applyFont="1" applyFill="1" applyAlignment="1">
      <alignment horizontal="center"/>
    </xf>
    <xf numFmtId="0" fontId="23" fillId="9" borderId="0" xfId="1" applyFont="1" applyFill="1"/>
    <xf numFmtId="4" fontId="12" fillId="9" borderId="5" xfId="1" applyNumberFormat="1" applyFont="1" applyFill="1" applyBorder="1" applyAlignment="1">
      <alignment horizontal="center" vertical="center" wrapText="1"/>
    </xf>
    <xf numFmtId="4" fontId="12" fillId="9" borderId="16" xfId="1" applyNumberFormat="1" applyFont="1" applyFill="1" applyBorder="1" applyAlignment="1">
      <alignment horizontal="center" vertical="center" wrapText="1"/>
    </xf>
    <xf numFmtId="4" fontId="12" fillId="9" borderId="6" xfId="1" applyNumberFormat="1" applyFont="1" applyFill="1" applyBorder="1" applyAlignment="1">
      <alignment horizontal="center" vertical="center" wrapText="1"/>
    </xf>
    <xf numFmtId="4" fontId="12" fillId="9" borderId="18" xfId="1" applyNumberFormat="1" applyFont="1" applyFill="1" applyBorder="1" applyAlignment="1">
      <alignment horizontal="center" vertical="center" wrapText="1"/>
    </xf>
    <xf numFmtId="0" fontId="12" fillId="13" borderId="5" xfId="1" applyFont="1" applyFill="1" applyBorder="1" applyAlignment="1">
      <alignment horizontal="center" vertical="center"/>
    </xf>
    <xf numFmtId="0" fontId="10" fillId="9" borderId="5" xfId="1" applyFont="1" applyFill="1" applyBorder="1" applyAlignment="1">
      <alignment horizontal="left" vertical="center" wrapText="1"/>
    </xf>
    <xf numFmtId="0" fontId="10" fillId="9" borderId="5" xfId="1" applyFont="1" applyFill="1" applyBorder="1" applyAlignment="1">
      <alignment horizontal="center" vertical="center" wrapText="1"/>
    </xf>
    <xf numFmtId="1" fontId="10" fillId="9" borderId="5" xfId="1" applyNumberFormat="1" applyFont="1" applyFill="1" applyBorder="1" applyAlignment="1">
      <alignment horizontal="center" vertical="center"/>
    </xf>
    <xf numFmtId="0" fontId="14" fillId="9" borderId="5" xfId="1" applyFont="1" applyFill="1" applyBorder="1" applyAlignment="1">
      <alignment vertical="center" wrapText="1"/>
    </xf>
    <xf numFmtId="2" fontId="9" fillId="9" borderId="5" xfId="1" applyNumberFormat="1" applyFont="1" applyFill="1" applyBorder="1" applyAlignment="1">
      <alignment horizontal="center" vertical="center"/>
    </xf>
    <xf numFmtId="0" fontId="23" fillId="0" borderId="5" xfId="1" applyFont="1" applyBorder="1" applyAlignment="1">
      <alignment vertical="center" wrapText="1"/>
    </xf>
    <xf numFmtId="0" fontId="7" fillId="9" borderId="5" xfId="1" applyFont="1" applyFill="1" applyBorder="1" applyAlignment="1">
      <alignment horizontal="left" vertical="center" wrapText="1"/>
    </xf>
    <xf numFmtId="0" fontId="15" fillId="9" borderId="5" xfId="1" applyFont="1" applyFill="1" applyBorder="1" applyAlignment="1">
      <alignment horizontal="center" vertical="center" wrapText="1"/>
    </xf>
    <xf numFmtId="2" fontId="7" fillId="9" borderId="5" xfId="1" applyNumberFormat="1" applyFont="1" applyFill="1" applyBorder="1" applyAlignment="1">
      <alignment horizontal="center" vertical="center"/>
    </xf>
    <xf numFmtId="0" fontId="24" fillId="9" borderId="5" xfId="1" applyFont="1" applyFill="1" applyBorder="1" applyAlignment="1">
      <alignment vertical="center" wrapText="1"/>
    </xf>
    <xf numFmtId="0" fontId="23" fillId="9" borderId="5" xfId="1" applyFont="1" applyFill="1" applyBorder="1" applyAlignment="1">
      <alignment vertical="center" wrapText="1"/>
    </xf>
    <xf numFmtId="1" fontId="9" fillId="9" borderId="5" xfId="1" applyNumberFormat="1" applyFont="1" applyFill="1" applyBorder="1" applyAlignment="1">
      <alignment horizontal="center" vertical="center"/>
    </xf>
    <xf numFmtId="1" fontId="7" fillId="9" borderId="5" xfId="1" applyNumberFormat="1" applyFont="1" applyFill="1" applyBorder="1" applyAlignment="1">
      <alignment horizontal="center" vertical="center"/>
    </xf>
    <xf numFmtId="0" fontId="15" fillId="13" borderId="5" xfId="1" applyFont="1" applyFill="1" applyBorder="1" applyAlignment="1">
      <alignment vertical="center" wrapText="1"/>
    </xf>
    <xf numFmtId="0" fontId="12" fillId="11" borderId="22" xfId="1" applyFont="1" applyFill="1" applyBorder="1" applyAlignment="1">
      <alignment horizontal="left" vertical="center"/>
    </xf>
    <xf numFmtId="0" fontId="15" fillId="13" borderId="5" xfId="1" applyFont="1" applyFill="1" applyBorder="1" applyAlignment="1">
      <alignment horizontal="left" vertical="center" wrapText="1"/>
    </xf>
    <xf numFmtId="164" fontId="9" fillId="9" borderId="5" xfId="1" applyNumberFormat="1" applyFont="1" applyFill="1" applyBorder="1" applyAlignment="1">
      <alignment horizontal="center" vertical="center"/>
    </xf>
    <xf numFmtId="1" fontId="15" fillId="9" borderId="5" xfId="1" applyNumberFormat="1" applyFont="1" applyFill="1" applyBorder="1" applyAlignment="1">
      <alignment horizontal="center" vertical="center"/>
    </xf>
    <xf numFmtId="4" fontId="11" fillId="9" borderId="0" xfId="1" applyNumberFormat="1" applyFont="1" applyFill="1"/>
    <xf numFmtId="165" fontId="10" fillId="9" borderId="5" xfId="1" applyNumberFormat="1" applyFont="1" applyFill="1" applyBorder="1" applyAlignment="1">
      <alignment horizontal="center" vertical="center"/>
    </xf>
    <xf numFmtId="165" fontId="9" fillId="9" borderId="5" xfId="1" applyNumberFormat="1" applyFont="1" applyFill="1" applyBorder="1" applyAlignment="1">
      <alignment horizontal="center" vertical="center"/>
    </xf>
    <xf numFmtId="166" fontId="9" fillId="9" borderId="5" xfId="1" applyNumberFormat="1" applyFont="1" applyFill="1" applyBorder="1" applyAlignment="1">
      <alignment horizontal="center" vertical="center"/>
    </xf>
    <xf numFmtId="0" fontId="13" fillId="16" borderId="5" xfId="1" applyFont="1" applyFill="1" applyBorder="1" applyAlignment="1">
      <alignment horizontal="left" vertical="center" wrapText="1"/>
    </xf>
    <xf numFmtId="0" fontId="10" fillId="16" borderId="5" xfId="1" applyFont="1" applyFill="1" applyBorder="1" applyAlignment="1">
      <alignment horizontal="center" vertical="center" wrapText="1"/>
    </xf>
    <xf numFmtId="165" fontId="10" fillId="16" borderId="5" xfId="1" applyNumberFormat="1" applyFont="1" applyFill="1" applyBorder="1" applyAlignment="1">
      <alignment horizontal="center" vertical="center"/>
    </xf>
    <xf numFmtId="0" fontId="23" fillId="16" borderId="5" xfId="1" applyFont="1" applyFill="1" applyBorder="1" applyAlignment="1">
      <alignment vertical="center" wrapText="1"/>
    </xf>
    <xf numFmtId="0" fontId="13" fillId="16" borderId="5" xfId="0" applyFont="1" applyFill="1" applyBorder="1" applyAlignment="1">
      <alignment horizontal="left" vertical="center" wrapText="1"/>
    </xf>
    <xf numFmtId="2" fontId="9" fillId="16" borderId="5" xfId="1" applyNumberFormat="1" applyFont="1" applyFill="1" applyBorder="1" applyAlignment="1">
      <alignment horizontal="center" vertical="center"/>
    </xf>
    <xf numFmtId="0" fontId="11" fillId="9" borderId="0" xfId="1" applyFont="1" applyFill="1" applyAlignment="1">
      <alignment horizontal="right"/>
    </xf>
    <xf numFmtId="0" fontId="23" fillId="9" borderId="5" xfId="1" applyFont="1" applyFill="1" applyBorder="1" applyAlignment="1">
      <alignment horizontal="left" vertical="center" wrapText="1"/>
    </xf>
    <xf numFmtId="165" fontId="23" fillId="9" borderId="5" xfId="1" applyNumberFormat="1" applyFont="1" applyFill="1" applyBorder="1" applyAlignment="1">
      <alignment horizontal="center" vertical="center"/>
    </xf>
    <xf numFmtId="0" fontId="11" fillId="9" borderId="5" xfId="1" applyFont="1" applyFill="1" applyBorder="1" applyAlignment="1">
      <alignment vertical="center" wrapText="1"/>
    </xf>
    <xf numFmtId="0" fontId="11" fillId="9" borderId="5" xfId="1" applyFont="1" applyFill="1" applyBorder="1" applyAlignment="1">
      <alignment horizontal="center" vertical="center"/>
    </xf>
    <xf numFmtId="0" fontId="23" fillId="9" borderId="5" xfId="1" applyFont="1" applyFill="1" applyBorder="1" applyAlignment="1">
      <alignment wrapText="1"/>
    </xf>
    <xf numFmtId="0" fontId="7" fillId="16" borderId="5" xfId="1" applyFont="1" applyFill="1" applyBorder="1"/>
    <xf numFmtId="0" fontId="11" fillId="16" borderId="5" xfId="1" applyFont="1" applyFill="1" applyBorder="1" applyAlignment="1">
      <alignment horizontal="center"/>
    </xf>
    <xf numFmtId="0" fontId="11" fillId="16" borderId="5" xfId="1" applyFont="1" applyFill="1" applyBorder="1"/>
    <xf numFmtId="0" fontId="23" fillId="16" borderId="5" xfId="1" applyFont="1" applyFill="1" applyBorder="1" applyAlignment="1">
      <alignment wrapText="1"/>
    </xf>
    <xf numFmtId="0" fontId="11" fillId="9" borderId="5" xfId="1" applyFont="1" applyFill="1" applyBorder="1" applyAlignment="1">
      <alignment vertical="center"/>
    </xf>
    <xf numFmtId="0" fontId="11" fillId="16" borderId="5" xfId="1" applyFont="1" applyFill="1" applyBorder="1" applyAlignment="1">
      <alignment horizontal="center" vertical="center"/>
    </xf>
    <xf numFmtId="1" fontId="11" fillId="9" borderId="5" xfId="1" applyNumberFormat="1" applyFont="1" applyFill="1" applyBorder="1" applyAlignment="1">
      <alignment horizontal="center" vertical="center"/>
    </xf>
    <xf numFmtId="0" fontId="7" fillId="9" borderId="5" xfId="1" applyFont="1" applyFill="1" applyBorder="1" applyAlignment="1">
      <alignment vertical="center"/>
    </xf>
    <xf numFmtId="0" fontId="7" fillId="16" borderId="5" xfId="1" applyFont="1" applyFill="1" applyBorder="1" applyAlignment="1">
      <alignment vertical="center"/>
    </xf>
    <xf numFmtId="0" fontId="7" fillId="9" borderId="5" xfId="1" applyFont="1" applyFill="1" applyBorder="1" applyAlignment="1">
      <alignment horizontal="center" vertical="center"/>
    </xf>
    <xf numFmtId="0" fontId="7" fillId="16" borderId="5" xfId="1" applyFont="1" applyFill="1" applyBorder="1" applyAlignment="1">
      <alignment horizontal="center" vertical="center"/>
    </xf>
    <xf numFmtId="1" fontId="7" fillId="16" borderId="5" xfId="1" applyNumberFormat="1" applyFont="1" applyFill="1" applyBorder="1" applyAlignment="1">
      <alignment horizontal="center" vertical="center"/>
    </xf>
    <xf numFmtId="0" fontId="9" fillId="9" borderId="26" xfId="1" applyFont="1" applyFill="1" applyBorder="1" applyAlignment="1">
      <alignment horizontal="center" vertical="center" wrapText="1"/>
    </xf>
    <xf numFmtId="0" fontId="25" fillId="0" borderId="5" xfId="1" applyFont="1" applyBorder="1" applyAlignment="1">
      <alignment horizontal="left" vertical="center" wrapText="1"/>
    </xf>
    <xf numFmtId="0" fontId="7" fillId="9" borderId="0" xfId="1" applyFont="1" applyFill="1" applyAlignment="1">
      <alignment vertical="center"/>
    </xf>
    <xf numFmtId="0" fontId="7" fillId="9" borderId="0" xfId="1" applyFont="1" applyFill="1" applyAlignment="1">
      <alignment horizontal="center" vertical="center"/>
    </xf>
    <xf numFmtId="1" fontId="7" fillId="9" borderId="0" xfId="1" applyNumberFormat="1" applyFont="1" applyFill="1" applyAlignment="1">
      <alignment horizontal="center" vertical="center"/>
    </xf>
    <xf numFmtId="0" fontId="23" fillId="9" borderId="0" xfId="1" applyFont="1" applyFill="1" applyAlignment="1">
      <alignment vertical="center" wrapText="1"/>
    </xf>
    <xf numFmtId="2" fontId="23" fillId="9" borderId="5" xfId="1" applyNumberFormat="1" applyFont="1" applyFill="1" applyBorder="1" applyAlignment="1">
      <alignment horizontal="center" vertical="center"/>
    </xf>
    <xf numFmtId="0" fontId="23" fillId="9" borderId="5" xfId="1" applyFont="1" applyFill="1" applyBorder="1" applyAlignment="1">
      <alignment vertical="center"/>
    </xf>
    <xf numFmtId="0" fontId="23" fillId="9" borderId="5" xfId="1" applyFont="1" applyFill="1" applyBorder="1" applyAlignment="1">
      <alignment horizontal="center" vertical="center"/>
    </xf>
    <xf numFmtId="1" fontId="23" fillId="9" borderId="5" xfId="1" applyNumberFormat="1" applyFont="1" applyFill="1" applyBorder="1" applyAlignment="1">
      <alignment horizontal="center" vertical="center"/>
    </xf>
    <xf numFmtId="2" fontId="11" fillId="9" borderId="5" xfId="1" applyNumberFormat="1" applyFont="1" applyFill="1" applyBorder="1" applyAlignment="1">
      <alignment horizontal="center" vertical="center"/>
    </xf>
    <xf numFmtId="0" fontId="7" fillId="9" borderId="0" xfId="1" applyFont="1" applyFill="1" applyAlignment="1">
      <alignment horizontal="center"/>
    </xf>
    <xf numFmtId="0" fontId="26" fillId="9" borderId="0" xfId="1" applyFont="1" applyFill="1" applyAlignment="1">
      <alignment vertical="center"/>
    </xf>
    <xf numFmtId="0" fontId="27" fillId="17" borderId="5" xfId="2" applyFont="1" applyFill="1" applyBorder="1" applyAlignment="1">
      <alignment horizontal="center" vertical="center" wrapText="1"/>
    </xf>
    <xf numFmtId="0" fontId="4" fillId="9" borderId="0" xfId="1" applyFill="1" applyAlignment="1">
      <alignment vertical="center"/>
    </xf>
    <xf numFmtId="0" fontId="26" fillId="0" borderId="0" xfId="1" applyFont="1" applyAlignment="1">
      <alignment vertical="center"/>
    </xf>
    <xf numFmtId="0" fontId="10" fillId="0" borderId="5" xfId="1" quotePrefix="1" applyFont="1" applyBorder="1" applyAlignment="1">
      <alignment horizontal="left" vertical="center" wrapText="1"/>
    </xf>
    <xf numFmtId="0" fontId="9" fillId="0" borderId="5" xfId="1" applyFont="1" applyBorder="1" applyAlignment="1">
      <alignment horizontal="center" vertical="center" wrapText="1"/>
    </xf>
    <xf numFmtId="3" fontId="28" fillId="9" borderId="5" xfId="1" applyNumberFormat="1" applyFont="1" applyFill="1" applyBorder="1" applyAlignment="1">
      <alignment horizontal="center" vertical="center" wrapText="1"/>
    </xf>
    <xf numFmtId="3" fontId="28" fillId="9" borderId="16" xfId="1" applyNumberFormat="1" applyFont="1" applyFill="1" applyBorder="1" applyAlignment="1">
      <alignment horizontal="center" vertical="center" wrapText="1"/>
    </xf>
    <xf numFmtId="0" fontId="10" fillId="0" borderId="6" xfId="1" quotePrefix="1" applyFont="1" applyBorder="1" applyAlignment="1">
      <alignment horizontal="left" vertical="center" wrapText="1"/>
    </xf>
    <xf numFmtId="0" fontId="9" fillId="0" borderId="6" xfId="1" applyFont="1" applyBorder="1" applyAlignment="1">
      <alignment horizontal="center" vertical="center" wrapText="1"/>
    </xf>
    <xf numFmtId="3" fontId="28" fillId="9" borderId="6" xfId="1" applyNumberFormat="1" applyFont="1" applyFill="1" applyBorder="1" applyAlignment="1">
      <alignment horizontal="center" vertical="center" wrapText="1"/>
    </xf>
    <xf numFmtId="3" fontId="28" fillId="9" borderId="18" xfId="1" applyNumberFormat="1" applyFont="1" applyFill="1" applyBorder="1" applyAlignment="1">
      <alignment horizontal="center" vertical="center" wrapText="1"/>
    </xf>
    <xf numFmtId="0" fontId="10" fillId="0" borderId="20" xfId="1" quotePrefix="1" applyFont="1" applyBorder="1" applyAlignment="1">
      <alignment horizontal="left" vertical="center" wrapText="1"/>
    </xf>
    <xf numFmtId="0" fontId="9" fillId="0" borderId="20" xfId="1" applyFont="1" applyBorder="1" applyAlignment="1">
      <alignment horizontal="center" vertical="center" wrapText="1"/>
    </xf>
    <xf numFmtId="3" fontId="28" fillId="9" borderId="20" xfId="1" applyNumberFormat="1" applyFont="1" applyFill="1" applyBorder="1" applyAlignment="1">
      <alignment horizontal="center" vertical="center" wrapText="1"/>
    </xf>
    <xf numFmtId="3" fontId="28" fillId="9" borderId="21" xfId="1" applyNumberFormat="1" applyFont="1" applyFill="1" applyBorder="1" applyAlignment="1">
      <alignment horizontal="center" vertical="center" wrapText="1"/>
    </xf>
    <xf numFmtId="0" fontId="13" fillId="13" borderId="5" xfId="1" applyFont="1" applyFill="1" applyBorder="1" applyAlignment="1">
      <alignment horizontal="center" vertical="center" wrapText="1"/>
    </xf>
    <xf numFmtId="0" fontId="13" fillId="13" borderId="5" xfId="1" applyFont="1" applyFill="1" applyBorder="1" applyAlignment="1">
      <alignment horizontal="center" vertical="center"/>
    </xf>
    <xf numFmtId="0" fontId="13" fillId="16" borderId="5" xfId="1" applyFont="1" applyFill="1" applyBorder="1" applyAlignment="1">
      <alignment horizontal="left" vertical="center"/>
    </xf>
    <xf numFmtId="0" fontId="13" fillId="16" borderId="5" xfId="1" applyFont="1" applyFill="1" applyBorder="1" applyAlignment="1">
      <alignment horizontal="center" vertical="center"/>
    </xf>
    <xf numFmtId="0" fontId="10" fillId="16" borderId="5" xfId="1" applyFont="1" applyFill="1" applyBorder="1" applyAlignment="1">
      <alignment horizontal="left" vertical="center" wrapText="1"/>
    </xf>
    <xf numFmtId="0" fontId="13" fillId="9" borderId="5" xfId="1" applyFont="1" applyFill="1" applyBorder="1" applyAlignment="1">
      <alignment horizontal="left" vertical="center" wrapText="1"/>
    </xf>
    <xf numFmtId="3" fontId="10" fillId="9" borderId="5" xfId="1" applyNumberFormat="1" applyFont="1" applyFill="1" applyBorder="1" applyAlignment="1">
      <alignment horizontal="center" vertical="center" wrapText="1"/>
    </xf>
    <xf numFmtId="0" fontId="10" fillId="9" borderId="5" xfId="1" applyFont="1" applyFill="1" applyBorder="1" applyAlignment="1">
      <alignment vertical="center"/>
    </xf>
    <xf numFmtId="164" fontId="10" fillId="9" borderId="5" xfId="1" applyNumberFormat="1" applyFont="1" applyFill="1" applyBorder="1" applyAlignment="1">
      <alignment horizontal="center" vertical="center"/>
    </xf>
    <xf numFmtId="0" fontId="13" fillId="9" borderId="5" xfId="1" quotePrefix="1" applyFont="1" applyFill="1" applyBorder="1" applyAlignment="1">
      <alignment horizontal="left" vertical="center" wrapText="1"/>
    </xf>
    <xf numFmtId="0" fontId="26" fillId="9" borderId="0" xfId="1" applyFont="1" applyFill="1"/>
    <xf numFmtId="0" fontId="13" fillId="9" borderId="5" xfId="1" applyFont="1" applyFill="1" applyBorder="1" applyAlignment="1">
      <alignment vertical="center" wrapText="1"/>
    </xf>
    <xf numFmtId="0" fontId="10" fillId="9" borderId="5" xfId="1" applyFont="1" applyFill="1" applyBorder="1" applyAlignment="1">
      <alignment vertical="center" wrapText="1"/>
    </xf>
    <xf numFmtId="0" fontId="10" fillId="9" borderId="1" xfId="1" applyFont="1" applyFill="1" applyBorder="1" applyAlignment="1">
      <alignment horizontal="center" vertical="center" wrapText="1"/>
    </xf>
    <xf numFmtId="0" fontId="29" fillId="9" borderId="0" xfId="1" applyFont="1" applyFill="1"/>
    <xf numFmtId="0" fontId="13" fillId="9" borderId="5" xfId="1" applyFont="1" applyFill="1" applyBorder="1" applyAlignment="1">
      <alignment horizontal="right" vertical="center" wrapText="1"/>
    </xf>
    <xf numFmtId="0" fontId="13" fillId="9" borderId="1" xfId="1" applyFont="1" applyFill="1" applyBorder="1" applyAlignment="1">
      <alignment horizontal="center" vertical="center" wrapText="1"/>
    </xf>
    <xf numFmtId="3" fontId="13" fillId="9" borderId="5" xfId="1" applyNumberFormat="1" applyFont="1" applyFill="1" applyBorder="1" applyAlignment="1">
      <alignment horizontal="center" vertical="center" wrapText="1"/>
    </xf>
    <xf numFmtId="0" fontId="13" fillId="9" borderId="5" xfId="1" applyFont="1" applyFill="1" applyBorder="1"/>
    <xf numFmtId="0" fontId="13" fillId="16" borderId="5" xfId="1" quotePrefix="1" applyFont="1" applyFill="1" applyBorder="1" applyAlignment="1">
      <alignment horizontal="left" vertical="center" wrapText="1"/>
    </xf>
    <xf numFmtId="0" fontId="10" fillId="16" borderId="1" xfId="1" applyFont="1" applyFill="1" applyBorder="1" applyAlignment="1">
      <alignment horizontal="center" vertical="center" wrapText="1"/>
    </xf>
    <xf numFmtId="1" fontId="13" fillId="16" borderId="1" xfId="1" applyNumberFormat="1" applyFont="1" applyFill="1" applyBorder="1" applyAlignment="1">
      <alignment horizontal="center" vertical="center"/>
    </xf>
    <xf numFmtId="0" fontId="10" fillId="16" borderId="5" xfId="1" applyFont="1" applyFill="1" applyBorder="1"/>
    <xf numFmtId="0" fontId="13" fillId="16" borderId="5" xfId="1" applyFont="1" applyFill="1" applyBorder="1" applyAlignment="1">
      <alignment horizontal="center" vertical="center" wrapText="1"/>
    </xf>
    <xf numFmtId="1" fontId="13" fillId="16" borderId="5" xfId="1" applyNumberFormat="1" applyFont="1" applyFill="1" applyBorder="1" applyAlignment="1">
      <alignment horizontal="center" vertical="center"/>
    </xf>
    <xf numFmtId="0" fontId="13" fillId="9" borderId="5" xfId="1" applyFont="1" applyFill="1" applyBorder="1" applyAlignment="1">
      <alignment horizontal="center" vertical="center" wrapText="1"/>
    </xf>
    <xf numFmtId="2" fontId="10" fillId="9" borderId="5" xfId="1" applyNumberFormat="1" applyFont="1" applyFill="1" applyBorder="1" applyAlignment="1">
      <alignment horizontal="center" vertical="center"/>
    </xf>
    <xf numFmtId="0" fontId="10" fillId="9" borderId="5" xfId="1" applyFont="1" applyFill="1" applyBorder="1" applyAlignment="1">
      <alignment horizontal="right" vertical="center" wrapText="1"/>
    </xf>
    <xf numFmtId="0" fontId="10" fillId="9" borderId="5" xfId="1" applyFont="1" applyFill="1" applyBorder="1"/>
    <xf numFmtId="0" fontId="13" fillId="18" borderId="5" xfId="1" applyFont="1" applyFill="1" applyBorder="1" applyAlignment="1">
      <alignment horizontal="left" vertical="center" wrapText="1"/>
    </xf>
    <xf numFmtId="0" fontId="13" fillId="18" borderId="5" xfId="1" applyFont="1" applyFill="1" applyBorder="1" applyAlignment="1">
      <alignment horizontal="center" vertical="center" wrapText="1"/>
    </xf>
    <xf numFmtId="0" fontId="13" fillId="18" borderId="1" xfId="1" applyFont="1" applyFill="1" applyBorder="1" applyAlignment="1">
      <alignment horizontal="center" vertical="center" wrapText="1"/>
    </xf>
    <xf numFmtId="0" fontId="10" fillId="19" borderId="5" xfId="1" applyFont="1" applyFill="1" applyBorder="1" applyAlignment="1">
      <alignment horizontal="left" vertical="center" wrapText="1"/>
    </xf>
    <xf numFmtId="0" fontId="10" fillId="19" borderId="1" xfId="1" applyFont="1" applyFill="1" applyBorder="1" applyAlignment="1">
      <alignment horizontal="center" vertical="center" wrapText="1"/>
    </xf>
    <xf numFmtId="0" fontId="10" fillId="19" borderId="5" xfId="1" applyFont="1" applyFill="1" applyBorder="1" applyAlignment="1">
      <alignment horizontal="right" vertical="center" wrapText="1"/>
    </xf>
    <xf numFmtId="0" fontId="4" fillId="9" borderId="0" xfId="1" applyFill="1"/>
    <xf numFmtId="0" fontId="13" fillId="14" borderId="5" xfId="0" applyFont="1" applyFill="1" applyBorder="1" applyAlignment="1">
      <alignment horizontal="left" vertical="center" wrapText="1"/>
    </xf>
    <xf numFmtId="0" fontId="13" fillId="14" borderId="2" xfId="0" applyFont="1" applyFill="1" applyBorder="1" applyAlignment="1">
      <alignment horizontal="left" vertical="center" wrapText="1"/>
    </xf>
    <xf numFmtId="1" fontId="13" fillId="9" borderId="5" xfId="1" applyNumberFormat="1" applyFont="1" applyFill="1" applyBorder="1" applyAlignment="1">
      <alignment horizontal="center" vertical="center"/>
    </xf>
    <xf numFmtId="0" fontId="13" fillId="16" borderId="1" xfId="1" applyFont="1" applyFill="1" applyBorder="1" applyAlignment="1">
      <alignment horizontal="center" vertical="center" wrapText="1"/>
    </xf>
    <xf numFmtId="0" fontId="10" fillId="16" borderId="0" xfId="1" applyFont="1" applyFill="1"/>
    <xf numFmtId="0" fontId="13" fillId="16" borderId="5" xfId="1" applyFont="1" applyFill="1" applyBorder="1" applyAlignment="1">
      <alignment horizontal="right" vertical="center" wrapText="1"/>
    </xf>
    <xf numFmtId="3" fontId="13" fillId="20" borderId="5" xfId="1" applyNumberFormat="1" applyFont="1" applyFill="1" applyBorder="1" applyAlignment="1">
      <alignment horizontal="center" vertical="center" wrapText="1"/>
    </xf>
    <xf numFmtId="0" fontId="30" fillId="9" borderId="0" xfId="0" applyFont="1" applyFill="1" applyAlignment="1">
      <alignment horizontal="left" vertical="center"/>
    </xf>
    <xf numFmtId="0" fontId="31" fillId="9" borderId="0" xfId="0" applyFont="1" applyFill="1" applyAlignment="1">
      <alignment horizontal="left" vertical="center"/>
    </xf>
    <xf numFmtId="0" fontId="30" fillId="9" borderId="0" xfId="0" applyFont="1" applyFill="1" applyAlignment="1">
      <alignment horizontal="center" vertical="center"/>
    </xf>
    <xf numFmtId="0" fontId="30" fillId="9" borderId="0" xfId="0" applyFont="1" applyFill="1"/>
    <xf numFmtId="0" fontId="30" fillId="0" borderId="0" xfId="0" applyFont="1" applyAlignment="1">
      <alignment horizontal="center" vertical="center"/>
    </xf>
    <xf numFmtId="0" fontId="30" fillId="0" borderId="0" xfId="0" applyFont="1"/>
    <xf numFmtId="0" fontId="32" fillId="0" borderId="0" xfId="0" applyFont="1" applyAlignment="1">
      <alignment horizontal="left" vertical="center"/>
    </xf>
    <xf numFmtId="0" fontId="33" fillId="9" borderId="0" xfId="1" applyFont="1" applyFill="1" applyAlignment="1">
      <alignment horizontal="center"/>
    </xf>
    <xf numFmtId="0" fontId="30" fillId="9" borderId="0" xfId="1" applyFont="1" applyFill="1"/>
    <xf numFmtId="0" fontId="34" fillId="9" borderId="0" xfId="1" applyFont="1" applyFill="1"/>
    <xf numFmtId="0" fontId="31" fillId="9" borderId="0" xfId="1" applyFont="1" applyFill="1" applyAlignment="1">
      <alignment horizontal="center"/>
    </xf>
    <xf numFmtId="0" fontId="35" fillId="21" borderId="27" xfId="1" applyFont="1" applyFill="1" applyBorder="1" applyAlignment="1">
      <alignment horizontal="left" vertical="center"/>
    </xf>
    <xf numFmtId="0" fontId="35" fillId="21" borderId="31" xfId="1" applyFont="1" applyFill="1" applyBorder="1" applyAlignment="1">
      <alignment horizontal="center" vertical="center" wrapText="1"/>
    </xf>
    <xf numFmtId="0" fontId="35" fillId="21" borderId="31" xfId="1" applyFont="1" applyFill="1" applyBorder="1" applyAlignment="1">
      <alignment horizontal="center" vertical="center"/>
    </xf>
    <xf numFmtId="0" fontId="35" fillId="21" borderId="32" xfId="1" applyFont="1" applyFill="1" applyBorder="1" applyAlignment="1">
      <alignment horizontal="center" vertical="center" wrapText="1"/>
    </xf>
    <xf numFmtId="0" fontId="32" fillId="9" borderId="0" xfId="1" applyFont="1" applyFill="1"/>
    <xf numFmtId="0" fontId="34" fillId="11" borderId="33" xfId="0" applyFont="1" applyFill="1" applyBorder="1" applyAlignment="1">
      <alignment horizontal="left" vertical="center" wrapText="1"/>
    </xf>
    <xf numFmtId="0" fontId="31" fillId="11" borderId="34" xfId="1" applyFont="1" applyFill="1" applyBorder="1" applyAlignment="1">
      <alignment horizontal="center" vertical="center" wrapText="1"/>
    </xf>
    <xf numFmtId="3" fontId="33" fillId="11" borderId="34" xfId="0" applyNumberFormat="1" applyFont="1" applyFill="1" applyBorder="1" applyAlignment="1">
      <alignment horizontal="center" vertical="center"/>
    </xf>
    <xf numFmtId="167" fontId="33" fillId="11" borderId="34" xfId="0" applyNumberFormat="1" applyFont="1" applyFill="1" applyBorder="1" applyAlignment="1">
      <alignment horizontal="center" vertical="center"/>
    </xf>
    <xf numFmtId="0" fontId="37" fillId="9" borderId="0" xfId="1" applyFont="1" applyFill="1"/>
    <xf numFmtId="0" fontId="33" fillId="9" borderId="0" xfId="1" applyFont="1" applyFill="1" applyAlignment="1">
      <alignment horizontal="right"/>
    </xf>
    <xf numFmtId="0" fontId="33" fillId="11" borderId="9" xfId="1" applyFont="1" applyFill="1" applyBorder="1" applyAlignment="1">
      <alignment horizontal="left" vertical="center"/>
    </xf>
    <xf numFmtId="0" fontId="32" fillId="9" borderId="0" xfId="1" applyFont="1" applyFill="1" applyAlignment="1">
      <alignment horizontal="left"/>
    </xf>
    <xf numFmtId="0" fontId="38" fillId="12" borderId="13" xfId="1" applyFont="1" applyFill="1" applyBorder="1" applyAlignment="1">
      <alignment horizontal="left" vertical="center"/>
    </xf>
    <xf numFmtId="0" fontId="35" fillId="12" borderId="5" xfId="1" applyFont="1" applyFill="1" applyBorder="1" applyAlignment="1">
      <alignment horizontal="center" vertical="center" wrapText="1"/>
    </xf>
    <xf numFmtId="0" fontId="35" fillId="12" borderId="5" xfId="1" applyFont="1" applyFill="1" applyBorder="1" applyAlignment="1">
      <alignment horizontal="center" vertical="center"/>
    </xf>
    <xf numFmtId="0" fontId="35" fillId="12" borderId="16" xfId="1" applyFont="1" applyFill="1" applyBorder="1" applyAlignment="1">
      <alignment horizontal="center" vertical="center" wrapText="1"/>
    </xf>
    <xf numFmtId="0" fontId="31" fillId="9" borderId="13" xfId="1" applyFont="1" applyFill="1" applyBorder="1" applyAlignment="1">
      <alignment horizontal="left" vertical="center" wrapText="1"/>
    </xf>
    <xf numFmtId="0" fontId="30" fillId="9" borderId="5" xfId="1" applyFont="1" applyFill="1" applyBorder="1" applyAlignment="1">
      <alignment horizontal="center" vertical="center" wrapText="1"/>
    </xf>
    <xf numFmtId="3" fontId="33" fillId="9" borderId="5" xfId="1" applyNumberFormat="1" applyFont="1" applyFill="1" applyBorder="1" applyAlignment="1">
      <alignment horizontal="center" vertical="center" wrapText="1"/>
    </xf>
    <xf numFmtId="0" fontId="30" fillId="9" borderId="38" xfId="1" applyFont="1" applyFill="1" applyBorder="1"/>
    <xf numFmtId="0" fontId="31" fillId="0" borderId="17" xfId="1" applyFont="1" applyBorder="1" applyAlignment="1">
      <alignment horizontal="left" vertical="center" wrapText="1"/>
    </xf>
    <xf numFmtId="0" fontId="30" fillId="9" borderId="6" xfId="1" applyFont="1" applyFill="1" applyBorder="1" applyAlignment="1">
      <alignment horizontal="center" vertical="center" wrapText="1"/>
    </xf>
    <xf numFmtId="3" fontId="33" fillId="9" borderId="6" xfId="1" applyNumberFormat="1" applyFont="1" applyFill="1" applyBorder="1" applyAlignment="1">
      <alignment horizontal="center" vertical="center" wrapText="1"/>
    </xf>
    <xf numFmtId="3" fontId="33" fillId="9" borderId="18" xfId="1" applyNumberFormat="1" applyFont="1" applyFill="1" applyBorder="1" applyAlignment="1">
      <alignment horizontal="center" vertical="center" wrapText="1"/>
    </xf>
    <xf numFmtId="0" fontId="31" fillId="9" borderId="19" xfId="1" applyFont="1" applyFill="1" applyBorder="1" applyAlignment="1">
      <alignment horizontal="left" vertical="center" wrapText="1"/>
    </xf>
    <xf numFmtId="0" fontId="30" fillId="9" borderId="20" xfId="1" applyFont="1" applyFill="1" applyBorder="1" applyAlignment="1">
      <alignment horizontal="center" vertical="center" wrapText="1"/>
    </xf>
    <xf numFmtId="167" fontId="33" fillId="9" borderId="20" xfId="1" applyNumberFormat="1" applyFont="1" applyFill="1" applyBorder="1" applyAlignment="1">
      <alignment horizontal="center" vertical="center" wrapText="1"/>
    </xf>
    <xf numFmtId="0" fontId="31" fillId="9" borderId="0" xfId="1" applyFont="1" applyFill="1" applyAlignment="1">
      <alignment horizontal="left" vertical="center" wrapText="1"/>
    </xf>
    <xf numFmtId="0" fontId="30" fillId="9" borderId="0" xfId="1" applyFont="1" applyFill="1" applyAlignment="1">
      <alignment horizontal="center" vertical="center" wrapText="1"/>
    </xf>
    <xf numFmtId="167" fontId="33" fillId="9" borderId="0" xfId="1" applyNumberFormat="1" applyFont="1" applyFill="1" applyAlignment="1">
      <alignment horizontal="center" vertical="center" wrapText="1"/>
    </xf>
    <xf numFmtId="0" fontId="33" fillId="13" borderId="5" xfId="1" applyFont="1" applyFill="1" applyBorder="1" applyAlignment="1">
      <alignment horizontal="center" vertical="center" wrapText="1"/>
    </xf>
    <xf numFmtId="0" fontId="31" fillId="13" borderId="5" xfId="1" applyFont="1" applyFill="1" applyBorder="1" applyAlignment="1">
      <alignment horizontal="center" vertical="center" wrapText="1"/>
    </xf>
    <xf numFmtId="0" fontId="31" fillId="13" borderId="5" xfId="1" applyFont="1" applyFill="1" applyBorder="1" applyAlignment="1">
      <alignment horizontal="center" vertical="center"/>
    </xf>
    <xf numFmtId="0" fontId="41" fillId="13" borderId="5" xfId="1" applyFont="1" applyFill="1" applyBorder="1" applyAlignment="1">
      <alignment horizontal="center" vertical="center" wrapText="1"/>
    </xf>
    <xf numFmtId="0" fontId="30" fillId="9" borderId="5" xfId="0" applyFont="1" applyFill="1" applyBorder="1" applyAlignment="1">
      <alignment horizontal="left" vertical="center" wrapText="1"/>
    </xf>
    <xf numFmtId="0" fontId="30" fillId="9" borderId="5" xfId="0" applyFont="1" applyFill="1" applyBorder="1" applyAlignment="1">
      <alignment horizontal="center" vertical="center"/>
    </xf>
    <xf numFmtId="0" fontId="34" fillId="0" borderId="0" xfId="1" applyFont="1"/>
    <xf numFmtId="0" fontId="32" fillId="9" borderId="0" xfId="1" applyFont="1" applyFill="1" applyAlignment="1">
      <alignment wrapText="1"/>
    </xf>
    <xf numFmtId="0" fontId="33" fillId="23" borderId="37" xfId="0" applyFont="1" applyFill="1" applyBorder="1" applyAlignment="1">
      <alignment horizontal="right" vertical="center"/>
    </xf>
    <xf numFmtId="0" fontId="33" fillId="23" borderId="1" xfId="0" applyFont="1" applyFill="1" applyBorder="1" applyAlignment="1">
      <alignment horizontal="center"/>
    </xf>
    <xf numFmtId="1" fontId="31" fillId="22" borderId="5" xfId="0" applyNumberFormat="1" applyFont="1" applyFill="1" applyBorder="1" applyAlignment="1">
      <alignment horizontal="center" vertical="center"/>
    </xf>
    <xf numFmtId="0" fontId="30" fillId="9" borderId="5" xfId="0" applyFont="1" applyFill="1" applyBorder="1" applyAlignment="1">
      <alignment vertical="center" wrapText="1"/>
    </xf>
    <xf numFmtId="0" fontId="31" fillId="23" borderId="5" xfId="0" applyFont="1" applyFill="1" applyBorder="1" applyAlignment="1">
      <alignment horizontal="left" vertical="center" wrapText="1"/>
    </xf>
    <xf numFmtId="0" fontId="31" fillId="23" borderId="5" xfId="0" applyFont="1" applyFill="1" applyBorder="1" applyAlignment="1">
      <alignment horizontal="center" vertical="center"/>
    </xf>
    <xf numFmtId="1" fontId="31" fillId="23" borderId="5" xfId="0" applyNumberFormat="1" applyFont="1" applyFill="1" applyBorder="1" applyAlignment="1">
      <alignment horizontal="center" vertical="center"/>
    </xf>
    <xf numFmtId="0" fontId="30" fillId="13" borderId="5" xfId="0" applyFont="1" applyFill="1" applyBorder="1" applyAlignment="1">
      <alignment vertical="center" wrapText="1"/>
    </xf>
    <xf numFmtId="0" fontId="30" fillId="9" borderId="0" xfId="1" applyFont="1" applyFill="1" applyAlignment="1">
      <alignment horizontal="left" vertical="center" wrapText="1"/>
    </xf>
    <xf numFmtId="3" fontId="33" fillId="9" borderId="0" xfId="1" applyNumberFormat="1" applyFont="1" applyFill="1" applyAlignment="1">
      <alignment horizontal="center" vertical="center" wrapText="1"/>
    </xf>
    <xf numFmtId="0" fontId="30" fillId="9" borderId="5" xfId="1" applyFont="1" applyFill="1" applyBorder="1" applyAlignment="1">
      <alignment horizontal="left" vertical="center" wrapText="1"/>
    </xf>
    <xf numFmtId="1" fontId="30" fillId="9" borderId="5" xfId="1" applyNumberFormat="1" applyFont="1" applyFill="1" applyBorder="1" applyAlignment="1">
      <alignment horizontal="center" vertical="center"/>
    </xf>
    <xf numFmtId="0" fontId="34" fillId="9" borderId="5" xfId="1" applyFont="1" applyFill="1" applyBorder="1" applyAlignment="1">
      <alignment vertical="center" wrapText="1"/>
    </xf>
    <xf numFmtId="0" fontId="33" fillId="11" borderId="5" xfId="1" applyFont="1" applyFill="1" applyBorder="1" applyAlignment="1">
      <alignment horizontal="left" vertical="center" wrapText="1"/>
    </xf>
    <xf numFmtId="1" fontId="33" fillId="11" borderId="5" xfId="1" applyNumberFormat="1" applyFont="1" applyFill="1" applyBorder="1" applyAlignment="1">
      <alignment horizontal="center" vertical="center"/>
    </xf>
    <xf numFmtId="0" fontId="42" fillId="11" borderId="5" xfId="1" applyFont="1" applyFill="1" applyBorder="1" applyAlignment="1">
      <alignment vertical="center" wrapText="1"/>
    </xf>
    <xf numFmtId="0" fontId="34" fillId="9" borderId="0" xfId="1" applyFont="1" applyFill="1" applyAlignment="1">
      <alignment horizontal="center"/>
    </xf>
    <xf numFmtId="2" fontId="30" fillId="9" borderId="5" xfId="1" applyNumberFormat="1" applyFont="1" applyFill="1" applyBorder="1" applyAlignment="1">
      <alignment horizontal="center" vertical="center"/>
    </xf>
    <xf numFmtId="0" fontId="31" fillId="11" borderId="5" xfId="1" applyFont="1" applyFill="1" applyBorder="1" applyAlignment="1">
      <alignment horizontal="center" vertical="center" wrapText="1"/>
    </xf>
    <xf numFmtId="164" fontId="33" fillId="11" borderId="5" xfId="1" applyNumberFormat="1" applyFont="1" applyFill="1" applyBorder="1" applyAlignment="1">
      <alignment horizontal="center" vertical="center"/>
    </xf>
    <xf numFmtId="0" fontId="30" fillId="9" borderId="8" xfId="1" applyFont="1" applyFill="1" applyBorder="1" applyAlignment="1">
      <alignment horizontal="left" vertical="center" wrapText="1"/>
    </xf>
    <xf numFmtId="0" fontId="30" fillId="9" borderId="4" xfId="1" applyFont="1" applyFill="1" applyBorder="1" applyAlignment="1">
      <alignment horizontal="center" vertical="center" wrapText="1"/>
    </xf>
    <xf numFmtId="1" fontId="34" fillId="9" borderId="6" xfId="1" applyNumberFormat="1" applyFont="1" applyFill="1" applyBorder="1" applyAlignment="1">
      <alignment horizontal="center" vertical="center"/>
    </xf>
    <xf numFmtId="0" fontId="30" fillId="9" borderId="2" xfId="1" applyFont="1" applyFill="1" applyBorder="1" applyAlignment="1">
      <alignment horizontal="left" vertical="center" wrapText="1"/>
    </xf>
    <xf numFmtId="1" fontId="34" fillId="9" borderId="39" xfId="1" applyNumberFormat="1" applyFont="1" applyFill="1" applyBorder="1" applyAlignment="1">
      <alignment horizontal="center" vertical="center"/>
    </xf>
    <xf numFmtId="0" fontId="34" fillId="9" borderId="4" xfId="1" applyFont="1" applyFill="1" applyBorder="1" applyAlignment="1">
      <alignment vertical="center" wrapText="1"/>
    </xf>
    <xf numFmtId="0" fontId="33" fillId="13" borderId="8" xfId="0" applyFont="1" applyFill="1" applyBorder="1"/>
    <xf numFmtId="0" fontId="30" fillId="9" borderId="6" xfId="1" applyFont="1" applyFill="1" applyBorder="1" applyAlignment="1">
      <alignment horizontal="left" vertical="center" wrapText="1"/>
    </xf>
    <xf numFmtId="1" fontId="31" fillId="9" borderId="5" xfId="1" applyNumberFormat="1" applyFont="1" applyFill="1" applyBorder="1" applyAlignment="1">
      <alignment horizontal="center" vertical="center"/>
    </xf>
    <xf numFmtId="1" fontId="30" fillId="9" borderId="2" xfId="1" applyNumberFormat="1" applyFont="1" applyFill="1" applyBorder="1" applyAlignment="1">
      <alignment horizontal="center" vertical="center"/>
    </xf>
    <xf numFmtId="0" fontId="32" fillId="9" borderId="5" xfId="1" applyFont="1" applyFill="1" applyBorder="1" applyAlignment="1">
      <alignment vertical="center" wrapText="1"/>
    </xf>
    <xf numFmtId="164" fontId="31" fillId="9" borderId="5" xfId="1" applyNumberFormat="1" applyFont="1" applyFill="1" applyBorder="1" applyAlignment="1">
      <alignment horizontal="center" vertical="center"/>
    </xf>
    <xf numFmtId="2" fontId="33" fillId="11" borderId="5" xfId="1" applyNumberFormat="1" applyFont="1" applyFill="1" applyBorder="1" applyAlignment="1">
      <alignment horizontal="center" vertical="center"/>
    </xf>
    <xf numFmtId="0" fontId="33" fillId="9" borderId="0" xfId="1" applyFont="1" applyFill="1" applyAlignment="1">
      <alignment horizontal="left" vertical="center" wrapText="1"/>
    </xf>
    <xf numFmtId="0" fontId="31" fillId="9" borderId="0" xfId="1" applyFont="1" applyFill="1" applyAlignment="1">
      <alignment horizontal="center" vertical="center" wrapText="1"/>
    </xf>
    <xf numFmtId="1" fontId="33" fillId="9" borderId="0" xfId="1" applyNumberFormat="1" applyFont="1" applyFill="1" applyAlignment="1">
      <alignment horizontal="center" vertical="center"/>
    </xf>
    <xf numFmtId="2" fontId="33" fillId="9" borderId="0" xfId="1" applyNumberFormat="1" applyFont="1" applyFill="1" applyAlignment="1">
      <alignment horizontal="center" vertical="center"/>
    </xf>
    <xf numFmtId="0" fontId="42" fillId="9" borderId="0" xfId="1" applyFont="1" applyFill="1" applyAlignment="1">
      <alignment vertical="center" wrapText="1"/>
    </xf>
    <xf numFmtId="4" fontId="3" fillId="9" borderId="0" xfId="0" applyNumberFormat="1" applyFont="1" applyFill="1" applyAlignment="1">
      <alignment horizontal="left" vertical="top" wrapText="1"/>
    </xf>
    <xf numFmtId="0" fontId="1" fillId="0" borderId="5" xfId="0" applyFont="1" applyBorder="1"/>
    <xf numFmtId="0" fontId="38" fillId="0" borderId="13" xfId="1" applyFont="1" applyBorder="1" applyAlignment="1">
      <alignment horizontal="left" vertical="center"/>
    </xf>
    <xf numFmtId="0" fontId="35" fillId="0" borderId="5" xfId="1" applyFont="1" applyBorder="1" applyAlignment="1">
      <alignment horizontal="center" vertical="center" wrapText="1"/>
    </xf>
    <xf numFmtId="0" fontId="30" fillId="0" borderId="0" xfId="1" applyFont="1"/>
    <xf numFmtId="0" fontId="31" fillId="0" borderId="13" xfId="1" applyFont="1" applyBorder="1" applyAlignment="1">
      <alignment horizontal="left" vertical="center" wrapText="1"/>
    </xf>
    <xf numFmtId="0" fontId="30" fillId="0" borderId="5" xfId="1" applyFont="1" applyBorder="1" applyAlignment="1">
      <alignment horizontal="center" vertical="center" wrapText="1"/>
    </xf>
    <xf numFmtId="0" fontId="30" fillId="0" borderId="38" xfId="1" applyFont="1" applyBorder="1"/>
    <xf numFmtId="0" fontId="30" fillId="0" borderId="6" xfId="1" applyFont="1" applyBorder="1" applyAlignment="1">
      <alignment horizontal="center" vertical="center" wrapText="1"/>
    </xf>
    <xf numFmtId="3" fontId="33" fillId="0" borderId="6" xfId="1" applyNumberFormat="1" applyFont="1" applyBorder="1" applyAlignment="1">
      <alignment horizontal="center" vertical="center" wrapText="1"/>
    </xf>
    <xf numFmtId="3" fontId="33" fillId="0" borderId="18" xfId="1" applyNumberFormat="1" applyFont="1" applyBorder="1" applyAlignment="1">
      <alignment horizontal="center" vertical="center" wrapText="1"/>
    </xf>
    <xf numFmtId="0" fontId="32" fillId="0" borderId="0" xfId="1" applyFont="1"/>
    <xf numFmtId="0" fontId="30" fillId="0" borderId="20" xfId="1" applyFont="1" applyBorder="1" applyAlignment="1">
      <alignment horizontal="center" vertical="center" wrapText="1"/>
    </xf>
    <xf numFmtId="0" fontId="31" fillId="0" borderId="0" xfId="1" applyFont="1" applyAlignment="1">
      <alignment horizontal="left" vertical="center" wrapText="1"/>
    </xf>
    <xf numFmtId="0" fontId="30" fillId="0" borderId="0" xfId="1" applyFont="1" applyAlignment="1">
      <alignment horizontal="center" vertical="center" wrapText="1"/>
    </xf>
    <xf numFmtId="167" fontId="33" fillId="0" borderId="0" xfId="1" applyNumberFormat="1" applyFont="1" applyAlignment="1">
      <alignment horizontal="center" vertical="center" wrapText="1"/>
    </xf>
    <xf numFmtId="0" fontId="33" fillId="0" borderId="5"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5" xfId="1" applyFont="1" applyBorder="1" applyAlignment="1">
      <alignment horizontal="center" vertical="center"/>
    </xf>
    <xf numFmtId="0" fontId="41" fillId="0" borderId="5" xfId="1" applyFont="1" applyBorder="1" applyAlignment="1">
      <alignment horizontal="center" vertical="center" wrapText="1"/>
    </xf>
    <xf numFmtId="0" fontId="30" fillId="0" borderId="5" xfId="0" applyFont="1" applyBorder="1" applyAlignment="1">
      <alignment horizontal="left" vertical="center" wrapText="1"/>
    </xf>
    <xf numFmtId="0" fontId="30" fillId="0" borderId="5" xfId="0" applyFont="1" applyBorder="1" applyAlignment="1">
      <alignment horizontal="center" vertical="center"/>
    </xf>
    <xf numFmtId="0" fontId="34" fillId="0" borderId="5" xfId="0" applyFont="1" applyBorder="1" applyAlignment="1">
      <alignment vertical="center" wrapText="1"/>
    </xf>
    <xf numFmtId="0" fontId="42" fillId="24" borderId="1" xfId="0" applyFont="1" applyFill="1" applyBorder="1" applyAlignment="1">
      <alignment horizontal="center"/>
    </xf>
    <xf numFmtId="2" fontId="34" fillId="24" borderId="1" xfId="0" applyNumberFormat="1" applyFont="1" applyFill="1" applyBorder="1" applyAlignment="1">
      <alignment horizontal="center"/>
    </xf>
    <xf numFmtId="0" fontId="30" fillId="24" borderId="5" xfId="0" applyFont="1" applyFill="1" applyBorder="1" applyAlignment="1">
      <alignment horizontal="left" vertical="center" wrapText="1"/>
    </xf>
    <xf numFmtId="0" fontId="30" fillId="24" borderId="5" xfId="0" applyFont="1" applyFill="1" applyBorder="1" applyAlignment="1">
      <alignment horizontal="center" vertical="center" wrapText="1"/>
    </xf>
    <xf numFmtId="0" fontId="30" fillId="25" borderId="5" xfId="0" applyFont="1" applyFill="1" applyBorder="1" applyAlignment="1">
      <alignment vertical="center" wrapText="1"/>
    </xf>
    <xf numFmtId="0" fontId="30" fillId="13" borderId="5" xfId="0" applyFont="1" applyFill="1" applyBorder="1" applyAlignment="1">
      <alignment horizontal="left" vertical="center" wrapText="1"/>
    </xf>
    <xf numFmtId="0" fontId="30" fillId="13" borderId="5" xfId="0" applyFont="1" applyFill="1" applyBorder="1" applyAlignment="1">
      <alignment horizontal="center" vertical="center"/>
    </xf>
    <xf numFmtId="2" fontId="30" fillId="13" borderId="5" xfId="0" applyNumberFormat="1" applyFont="1" applyFill="1" applyBorder="1" applyAlignment="1">
      <alignment horizontal="center" vertical="center"/>
    </xf>
    <xf numFmtId="0" fontId="42" fillId="13" borderId="1" xfId="0" applyFont="1" applyFill="1" applyBorder="1" applyAlignment="1">
      <alignment horizontal="center"/>
    </xf>
    <xf numFmtId="2" fontId="34" fillId="13" borderId="1" xfId="0" applyNumberFormat="1" applyFont="1" applyFill="1" applyBorder="1" applyAlignment="1">
      <alignment horizontal="center"/>
    </xf>
    <xf numFmtId="0" fontId="33" fillId="0" borderId="0" xfId="1" applyFont="1" applyAlignment="1">
      <alignment horizontal="right"/>
    </xf>
    <xf numFmtId="0" fontId="30" fillId="0" borderId="5" xfId="1" applyFont="1" applyBorder="1" applyAlignment="1">
      <alignment horizontal="left" vertical="center" wrapText="1"/>
    </xf>
    <xf numFmtId="1" fontId="30" fillId="0" borderId="5" xfId="1" applyNumberFormat="1" applyFont="1" applyBorder="1" applyAlignment="1">
      <alignment horizontal="center" vertical="center"/>
    </xf>
    <xf numFmtId="0" fontId="34" fillId="0" borderId="5" xfId="1" applyFont="1" applyBorder="1" applyAlignment="1">
      <alignment vertical="center" wrapText="1"/>
    </xf>
    <xf numFmtId="2" fontId="30" fillId="0" borderId="5" xfId="1" applyNumberFormat="1" applyFont="1" applyBorder="1" applyAlignment="1">
      <alignment horizontal="center" vertical="center"/>
    </xf>
    <xf numFmtId="0" fontId="34" fillId="13" borderId="37" xfId="0" applyFont="1" applyFill="1" applyBorder="1" applyAlignment="1">
      <alignment horizontal="left" vertical="center"/>
    </xf>
    <xf numFmtId="0" fontId="34" fillId="24" borderId="37" xfId="0" applyFont="1" applyFill="1" applyBorder="1" applyAlignment="1">
      <alignment horizontal="left" vertical="center"/>
    </xf>
    <xf numFmtId="0" fontId="33" fillId="23" borderId="37" xfId="0" applyFont="1" applyFill="1" applyBorder="1" applyAlignment="1">
      <alignment horizontal="left" vertical="center"/>
    </xf>
    <xf numFmtId="168" fontId="33" fillId="0" borderId="0" xfId="1" applyNumberFormat="1" applyFont="1" applyAlignment="1">
      <alignment horizontal="center" vertical="center" wrapText="1"/>
    </xf>
    <xf numFmtId="4" fontId="33" fillId="0" borderId="20" xfId="1" applyNumberFormat="1" applyFont="1" applyBorder="1" applyAlignment="1">
      <alignment horizontal="center" vertical="center" wrapText="1"/>
    </xf>
    <xf numFmtId="0" fontId="31" fillId="0" borderId="40" xfId="1" applyFont="1" applyBorder="1" applyAlignment="1">
      <alignment horizontal="left" vertical="center" wrapText="1"/>
    </xf>
    <xf numFmtId="164" fontId="30" fillId="9" borderId="2" xfId="1" applyNumberFormat="1" applyFont="1" applyFill="1" applyBorder="1" applyAlignment="1">
      <alignment horizontal="center" vertical="center"/>
    </xf>
    <xf numFmtId="4" fontId="33" fillId="11" borderId="34" xfId="0" applyNumberFormat="1" applyFont="1" applyFill="1" applyBorder="1" applyAlignment="1">
      <alignment horizontal="center" vertical="center"/>
    </xf>
    <xf numFmtId="4" fontId="33" fillId="0" borderId="26" xfId="1" applyNumberFormat="1" applyFont="1" applyBorder="1" applyAlignment="1">
      <alignment horizontal="center" vertical="center" wrapText="1"/>
    </xf>
    <xf numFmtId="4" fontId="33" fillId="0" borderId="21" xfId="1" applyNumberFormat="1" applyFont="1" applyBorder="1" applyAlignment="1">
      <alignment horizontal="center" vertical="center" wrapText="1"/>
    </xf>
    <xf numFmtId="4" fontId="33" fillId="0" borderId="5" xfId="1" applyNumberFormat="1" applyFont="1" applyBorder="1" applyAlignment="1">
      <alignment horizontal="center" vertical="center" wrapText="1"/>
    </xf>
    <xf numFmtId="2" fontId="31" fillId="23" borderId="5" xfId="0" applyNumberFormat="1" applyFont="1" applyFill="1" applyBorder="1" applyAlignment="1">
      <alignment horizontal="center" vertical="center"/>
    </xf>
    <xf numFmtId="2" fontId="31" fillId="22" borderId="5" xfId="0" applyNumberFormat="1" applyFont="1" applyFill="1" applyBorder="1" applyAlignment="1">
      <alignment horizontal="center" vertical="center"/>
    </xf>
    <xf numFmtId="0" fontId="33" fillId="11" borderId="5" xfId="1" applyFont="1" applyFill="1" applyBorder="1" applyAlignment="1">
      <alignment horizontal="center" vertical="center" wrapText="1"/>
    </xf>
    <xf numFmtId="3" fontId="15" fillId="9" borderId="5" xfId="1" applyNumberFormat="1"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9" borderId="5" xfId="0" applyFont="1" applyFill="1" applyBorder="1" applyAlignment="1">
      <alignment horizontal="center" vertical="center"/>
    </xf>
    <xf numFmtId="0" fontId="45" fillId="9" borderId="0" xfId="0" applyFont="1" applyFill="1" applyAlignment="1">
      <alignment horizontal="left" vertical="center"/>
    </xf>
    <xf numFmtId="0" fontId="46" fillId="9" borderId="0" xfId="0" applyFont="1" applyFill="1" applyAlignment="1">
      <alignment horizontal="left" vertical="center"/>
    </xf>
    <xf numFmtId="0" fontId="45" fillId="9" borderId="0" xfId="0" applyFont="1" applyFill="1" applyAlignment="1">
      <alignment horizontal="center" vertical="center"/>
    </xf>
    <xf numFmtId="0" fontId="45" fillId="9" borderId="0" xfId="0" applyFont="1" applyFill="1"/>
    <xf numFmtId="0" fontId="45" fillId="0" borderId="0" xfId="0" applyFont="1" applyAlignment="1">
      <alignment horizontal="center" vertical="center"/>
    </xf>
    <xf numFmtId="0" fontId="45" fillId="0" borderId="0" xfId="0" applyFont="1"/>
    <xf numFmtId="0" fontId="47" fillId="0" borderId="0" xfId="0" applyFont="1" applyAlignment="1">
      <alignment horizontal="left" vertical="center"/>
    </xf>
    <xf numFmtId="0" fontId="48" fillId="9" borderId="0" xfId="1" applyFont="1" applyFill="1" applyAlignment="1">
      <alignment horizontal="center"/>
    </xf>
    <xf numFmtId="0" fontId="48" fillId="11" borderId="9" xfId="1" applyFont="1" applyFill="1" applyBorder="1" applyAlignment="1">
      <alignment vertical="center"/>
    </xf>
    <xf numFmtId="0" fontId="49" fillId="9" borderId="0" xfId="1" applyFont="1" applyFill="1"/>
    <xf numFmtId="0" fontId="48" fillId="11" borderId="41" xfId="1" applyFont="1" applyFill="1" applyBorder="1" applyAlignment="1">
      <alignment vertical="center"/>
    </xf>
    <xf numFmtId="0" fontId="47" fillId="9" borderId="0" xfId="1" applyFont="1" applyFill="1" applyAlignment="1">
      <alignment horizontal="left"/>
    </xf>
    <xf numFmtId="0" fontId="45" fillId="9" borderId="0" xfId="1" applyFont="1" applyFill="1"/>
    <xf numFmtId="0" fontId="46" fillId="9" borderId="0" xfId="1" applyFont="1" applyFill="1" applyAlignment="1">
      <alignment horizontal="center"/>
    </xf>
    <xf numFmtId="0" fontId="50" fillId="21" borderId="27" xfId="1" applyFont="1" applyFill="1" applyBorder="1" applyAlignment="1">
      <alignment horizontal="left" vertical="center"/>
    </xf>
    <xf numFmtId="0" fontId="50" fillId="21" borderId="31" xfId="1" applyFont="1" applyFill="1" applyBorder="1" applyAlignment="1">
      <alignment horizontal="center" vertical="center" wrapText="1"/>
    </xf>
    <xf numFmtId="0" fontId="50" fillId="21" borderId="31" xfId="1" applyFont="1" applyFill="1" applyBorder="1" applyAlignment="1">
      <alignment horizontal="center" vertical="center"/>
    </xf>
    <xf numFmtId="0" fontId="50" fillId="21" borderId="32" xfId="1" applyFont="1" applyFill="1" applyBorder="1" applyAlignment="1">
      <alignment horizontal="center" vertical="center" wrapText="1"/>
    </xf>
    <xf numFmtId="0" fontId="47" fillId="9" borderId="0" xfId="1" applyFont="1" applyFill="1"/>
    <xf numFmtId="0" fontId="49" fillId="11" borderId="33" xfId="0" applyFont="1" applyFill="1" applyBorder="1" applyAlignment="1">
      <alignment horizontal="left" vertical="center" wrapText="1"/>
    </xf>
    <xf numFmtId="0" fontId="46" fillId="11" borderId="34" xfId="1" applyFont="1" applyFill="1" applyBorder="1" applyAlignment="1">
      <alignment horizontal="center" vertical="center" wrapText="1"/>
    </xf>
    <xf numFmtId="3" fontId="48" fillId="11" borderId="34" xfId="0" applyNumberFormat="1" applyFont="1" applyFill="1" applyBorder="1" applyAlignment="1">
      <alignment horizontal="center" vertical="center"/>
    </xf>
    <xf numFmtId="0" fontId="52" fillId="9" borderId="0" xfId="1" applyFont="1" applyFill="1"/>
    <xf numFmtId="0" fontId="48" fillId="9" borderId="0" xfId="1" applyFont="1" applyFill="1" applyAlignment="1">
      <alignment horizontal="right"/>
    </xf>
    <xf numFmtId="0" fontId="48" fillId="11" borderId="9" xfId="1" applyFont="1" applyFill="1" applyBorder="1" applyAlignment="1">
      <alignment horizontal="left" vertical="center"/>
    </xf>
    <xf numFmtId="0" fontId="46" fillId="11" borderId="13" xfId="1" applyFont="1" applyFill="1" applyBorder="1" applyAlignment="1">
      <alignment vertical="center" wrapText="1"/>
    </xf>
    <xf numFmtId="0" fontId="50" fillId="12" borderId="13" xfId="1" applyFont="1" applyFill="1" applyBorder="1" applyAlignment="1">
      <alignment horizontal="left" vertical="center"/>
    </xf>
    <xf numFmtId="0" fontId="50" fillId="12" borderId="5" xfId="1" applyFont="1" applyFill="1" applyBorder="1" applyAlignment="1">
      <alignment horizontal="center" vertical="center" wrapText="1"/>
    </xf>
    <xf numFmtId="0" fontId="50" fillId="12" borderId="5" xfId="1" applyFont="1" applyFill="1" applyBorder="1" applyAlignment="1">
      <alignment horizontal="center" vertical="center"/>
    </xf>
    <xf numFmtId="0" fontId="50" fillId="12" borderId="16" xfId="1" applyFont="1" applyFill="1" applyBorder="1" applyAlignment="1">
      <alignment horizontal="center" vertical="center" wrapText="1"/>
    </xf>
    <xf numFmtId="0" fontId="46" fillId="9" borderId="13" xfId="1" applyFont="1" applyFill="1" applyBorder="1" applyAlignment="1">
      <alignment horizontal="left" vertical="center" wrapText="1"/>
    </xf>
    <xf numFmtId="0" fontId="45" fillId="9" borderId="5" xfId="1" applyFont="1" applyFill="1" applyBorder="1" applyAlignment="1">
      <alignment horizontal="center" vertical="center" wrapText="1"/>
    </xf>
    <xf numFmtId="3" fontId="48" fillId="9" borderId="5" xfId="1" applyNumberFormat="1" applyFont="1" applyFill="1" applyBorder="1" applyAlignment="1">
      <alignment horizontal="center" vertical="center" wrapText="1"/>
    </xf>
    <xf numFmtId="0" fontId="45" fillId="9" borderId="38" xfId="1" applyFont="1" applyFill="1" applyBorder="1"/>
    <xf numFmtId="0" fontId="46" fillId="0" borderId="17" xfId="1" applyFont="1" applyBorder="1" applyAlignment="1">
      <alignment horizontal="left" vertical="center" wrapText="1"/>
    </xf>
    <xf numFmtId="0" fontId="45" fillId="9" borderId="6" xfId="1" applyFont="1" applyFill="1" applyBorder="1" applyAlignment="1">
      <alignment horizontal="center" vertical="center" wrapText="1"/>
    </xf>
    <xf numFmtId="3" fontId="48" fillId="9" borderId="6" xfId="1" applyNumberFormat="1" applyFont="1" applyFill="1" applyBorder="1" applyAlignment="1">
      <alignment horizontal="center" vertical="center" wrapText="1"/>
    </xf>
    <xf numFmtId="3" fontId="48" fillId="9" borderId="18" xfId="1" applyNumberFormat="1" applyFont="1" applyFill="1" applyBorder="1" applyAlignment="1">
      <alignment horizontal="center" vertical="center" wrapText="1"/>
    </xf>
    <xf numFmtId="0" fontId="46" fillId="9" borderId="19" xfId="1" applyFont="1" applyFill="1" applyBorder="1" applyAlignment="1">
      <alignment horizontal="left" vertical="center" wrapText="1"/>
    </xf>
    <xf numFmtId="0" fontId="45" fillId="9" borderId="20" xfId="1" applyFont="1" applyFill="1" applyBorder="1" applyAlignment="1">
      <alignment horizontal="center" vertical="center" wrapText="1"/>
    </xf>
    <xf numFmtId="3" fontId="48" fillId="9" borderId="20" xfId="1" applyNumberFormat="1" applyFont="1" applyFill="1" applyBorder="1" applyAlignment="1">
      <alignment horizontal="center" vertical="center" wrapText="1"/>
    </xf>
    <xf numFmtId="3" fontId="48" fillId="9" borderId="21" xfId="1" applyNumberFormat="1" applyFont="1" applyFill="1" applyBorder="1" applyAlignment="1">
      <alignment horizontal="center" vertical="center" wrapText="1"/>
    </xf>
    <xf numFmtId="0" fontId="46" fillId="9" borderId="0" xfId="1" applyFont="1" applyFill="1" applyAlignment="1">
      <alignment horizontal="left" vertical="center" wrapText="1"/>
    </xf>
    <xf numFmtId="0" fontId="45" fillId="9" borderId="0" xfId="1" applyFont="1" applyFill="1" applyAlignment="1">
      <alignment horizontal="center" vertical="center" wrapText="1"/>
    </xf>
    <xf numFmtId="3" fontId="48" fillId="9" borderId="0" xfId="1" applyNumberFormat="1" applyFont="1" applyFill="1" applyAlignment="1">
      <alignment horizontal="center" vertical="center" wrapText="1"/>
    </xf>
    <xf numFmtId="0" fontId="48" fillId="13" borderId="5" xfId="1" applyFont="1" applyFill="1" applyBorder="1" applyAlignment="1">
      <alignment horizontal="center" vertical="center" wrapText="1"/>
    </xf>
    <xf numFmtId="0" fontId="46" fillId="13" borderId="5" xfId="1" applyFont="1" applyFill="1" applyBorder="1" applyAlignment="1">
      <alignment horizontal="center" vertical="center" wrapText="1"/>
    </xf>
    <xf numFmtId="0" fontId="46" fillId="13" borderId="5" xfId="1" applyFont="1" applyFill="1" applyBorder="1" applyAlignment="1">
      <alignment horizontal="center" vertical="center"/>
    </xf>
    <xf numFmtId="0" fontId="57" fillId="13" borderId="5" xfId="1" applyFont="1" applyFill="1" applyBorder="1" applyAlignment="1">
      <alignment horizontal="center" vertical="center" wrapText="1"/>
    </xf>
    <xf numFmtId="0" fontId="48" fillId="13" borderId="5" xfId="1" applyFont="1" applyFill="1" applyBorder="1" applyAlignment="1">
      <alignment horizontal="left" vertical="center" wrapText="1"/>
    </xf>
    <xf numFmtId="1" fontId="46" fillId="13" borderId="5" xfId="1" applyNumberFormat="1" applyFont="1" applyFill="1" applyBorder="1" applyAlignment="1">
      <alignment horizontal="center" vertical="center"/>
    </xf>
    <xf numFmtId="0" fontId="57" fillId="22" borderId="5" xfId="1" applyFont="1" applyFill="1" applyBorder="1" applyAlignment="1">
      <alignment horizontal="center" vertical="center" wrapText="1"/>
    </xf>
    <xf numFmtId="0" fontId="45" fillId="9" borderId="5" xfId="0" applyFont="1" applyFill="1" applyBorder="1" applyAlignment="1">
      <alignment horizontal="left" vertical="center" wrapText="1"/>
    </xf>
    <xf numFmtId="0" fontId="45" fillId="9" borderId="5" xfId="0" applyFont="1" applyFill="1" applyBorder="1" applyAlignment="1">
      <alignment horizontal="center" vertical="center"/>
    </xf>
    <xf numFmtId="0" fontId="45" fillId="9" borderId="5" xfId="0" applyFont="1" applyFill="1" applyBorder="1" applyAlignment="1">
      <alignment horizontal="center" vertical="center" wrapText="1"/>
    </xf>
    <xf numFmtId="0" fontId="45" fillId="0" borderId="5" xfId="0" applyFont="1" applyBorder="1" applyAlignment="1">
      <alignment horizontal="center" vertical="center" wrapText="1"/>
    </xf>
    <xf numFmtId="0" fontId="45" fillId="0" borderId="5" xfId="0" applyFont="1" applyBorder="1" applyAlignment="1">
      <alignment vertical="center" wrapText="1"/>
    </xf>
    <xf numFmtId="0" fontId="49" fillId="0" borderId="0" xfId="1" applyFont="1"/>
    <xf numFmtId="0" fontId="45" fillId="14" borderId="5" xfId="0" applyFont="1" applyFill="1" applyBorder="1" applyAlignment="1">
      <alignment horizontal="left" vertical="center" wrapText="1"/>
    </xf>
    <xf numFmtId="0" fontId="45" fillId="14" borderId="5" xfId="0" applyFont="1" applyFill="1" applyBorder="1" applyAlignment="1">
      <alignment horizontal="center" vertical="center"/>
    </xf>
    <xf numFmtId="2" fontId="45" fillId="14" borderId="5" xfId="0" applyNumberFormat="1" applyFont="1" applyFill="1" applyBorder="1" applyAlignment="1">
      <alignment horizontal="center" vertical="center"/>
    </xf>
    <xf numFmtId="2" fontId="45" fillId="0" borderId="5" xfId="0" applyNumberFormat="1" applyFont="1" applyBorder="1" applyAlignment="1">
      <alignment horizontal="center" vertical="center"/>
    </xf>
    <xf numFmtId="0" fontId="47" fillId="9" borderId="0" xfId="1" applyFont="1" applyFill="1" applyAlignment="1">
      <alignment wrapText="1"/>
    </xf>
    <xf numFmtId="0" fontId="45" fillId="0" borderId="5" xfId="0" applyFont="1" applyBorder="1" applyAlignment="1">
      <alignment horizontal="center" vertical="center"/>
    </xf>
    <xf numFmtId="0" fontId="45" fillId="9" borderId="2" xfId="0" applyFont="1" applyFill="1" applyBorder="1" applyAlignment="1">
      <alignment horizontal="left" vertical="center" wrapText="1"/>
    </xf>
    <xf numFmtId="2" fontId="45" fillId="9" borderId="5" xfId="0" applyNumberFormat="1" applyFont="1" applyFill="1" applyBorder="1" applyAlignment="1">
      <alignment horizontal="center" vertical="center"/>
    </xf>
    <xf numFmtId="0" fontId="45" fillId="9" borderId="5" xfId="0" applyFont="1" applyFill="1" applyBorder="1" applyAlignment="1">
      <alignment vertical="center" wrapText="1"/>
    </xf>
    <xf numFmtId="0" fontId="49" fillId="26" borderId="37" xfId="0" applyFont="1" applyFill="1" applyBorder="1" applyAlignment="1">
      <alignment horizontal="right" vertical="center"/>
    </xf>
    <xf numFmtId="0" fontId="58" fillId="26" borderId="1" xfId="0" applyFont="1" applyFill="1" applyBorder="1" applyAlignment="1">
      <alignment horizontal="center"/>
    </xf>
    <xf numFmtId="2" fontId="49" fillId="26" borderId="1" xfId="0" applyNumberFormat="1" applyFont="1" applyFill="1" applyBorder="1" applyAlignment="1">
      <alignment horizontal="center"/>
    </xf>
    <xf numFmtId="0" fontId="48" fillId="23" borderId="37" xfId="0" applyFont="1" applyFill="1" applyBorder="1" applyAlignment="1">
      <alignment horizontal="right" vertical="center"/>
    </xf>
    <xf numFmtId="0" fontId="48" fillId="23" borderId="1" xfId="0" applyFont="1" applyFill="1" applyBorder="1" applyAlignment="1">
      <alignment horizontal="center"/>
    </xf>
    <xf numFmtId="1" fontId="47" fillId="23" borderId="1" xfId="0" applyNumberFormat="1" applyFont="1" applyFill="1" applyBorder="1" applyAlignment="1">
      <alignment horizontal="center"/>
    </xf>
    <xf numFmtId="1" fontId="46" fillId="22" borderId="5" xfId="0" applyNumberFormat="1" applyFont="1" applyFill="1" applyBorder="1" applyAlignment="1">
      <alignment horizontal="center" vertical="center"/>
    </xf>
    <xf numFmtId="0" fontId="48" fillId="26" borderId="37" xfId="0" applyFont="1" applyFill="1" applyBorder="1" applyAlignment="1">
      <alignment horizontal="right" vertical="center"/>
    </xf>
    <xf numFmtId="0" fontId="48" fillId="26" borderId="1" xfId="0" applyFont="1" applyFill="1" applyBorder="1" applyAlignment="1">
      <alignment horizontal="center"/>
    </xf>
    <xf numFmtId="1" fontId="47" fillId="26" borderId="1" xfId="0" applyNumberFormat="1" applyFont="1" applyFill="1" applyBorder="1" applyAlignment="1">
      <alignment horizontal="center"/>
    </xf>
    <xf numFmtId="0" fontId="46" fillId="23" borderId="5" xfId="0" applyFont="1" applyFill="1" applyBorder="1" applyAlignment="1">
      <alignment horizontal="left" vertical="center" wrapText="1"/>
    </xf>
    <xf numFmtId="0" fontId="46" fillId="23" borderId="5" xfId="0" applyFont="1" applyFill="1" applyBorder="1" applyAlignment="1">
      <alignment horizontal="center" vertical="center"/>
    </xf>
    <xf numFmtId="1" fontId="46" fillId="23" borderId="5" xfId="0" applyNumberFormat="1" applyFont="1" applyFill="1" applyBorder="1" applyAlignment="1">
      <alignment horizontal="center" vertical="center"/>
    </xf>
    <xf numFmtId="0" fontId="45" fillId="13" borderId="5" xfId="0" applyFont="1" applyFill="1" applyBorder="1" applyAlignment="1">
      <alignment vertical="center" wrapText="1"/>
    </xf>
    <xf numFmtId="0" fontId="45" fillId="9" borderId="0" xfId="1" applyFont="1" applyFill="1" applyAlignment="1">
      <alignment horizontal="left" vertical="center" wrapText="1"/>
    </xf>
    <xf numFmtId="0" fontId="48" fillId="13" borderId="5" xfId="1" applyFont="1" applyFill="1" applyBorder="1" applyAlignment="1">
      <alignment horizontal="center" vertical="center"/>
    </xf>
    <xf numFmtId="0" fontId="45" fillId="9" borderId="5" xfId="1" applyFont="1" applyFill="1" applyBorder="1" applyAlignment="1">
      <alignment horizontal="left" vertical="center" wrapText="1"/>
    </xf>
    <xf numFmtId="1" fontId="45" fillId="9" borderId="5" xfId="1" applyNumberFormat="1" applyFont="1" applyFill="1" applyBorder="1" applyAlignment="1">
      <alignment horizontal="center" vertical="center"/>
    </xf>
    <xf numFmtId="0" fontId="49" fillId="9" borderId="5" xfId="1" applyFont="1" applyFill="1" applyBorder="1" applyAlignment="1">
      <alignment vertical="center" wrapText="1"/>
    </xf>
    <xf numFmtId="0" fontId="49" fillId="9" borderId="0" xfId="1" applyFont="1" applyFill="1" applyAlignment="1">
      <alignment horizontal="center" vertical="center"/>
    </xf>
    <xf numFmtId="1" fontId="48" fillId="13" borderId="5" xfId="1" applyNumberFormat="1" applyFont="1" applyFill="1" applyBorder="1" applyAlignment="1">
      <alignment horizontal="center" vertical="center"/>
    </xf>
    <xf numFmtId="0" fontId="58" fillId="9" borderId="5" xfId="1" applyFont="1" applyFill="1" applyBorder="1" applyAlignment="1">
      <alignment vertical="center" wrapText="1"/>
    </xf>
    <xf numFmtId="0" fontId="49" fillId="9" borderId="0" xfId="1" applyFont="1" applyFill="1" applyAlignment="1">
      <alignment horizontal="center"/>
    </xf>
    <xf numFmtId="2" fontId="45" fillId="9" borderId="5" xfId="1" applyNumberFormat="1" applyFont="1" applyFill="1" applyBorder="1" applyAlignment="1">
      <alignment horizontal="center" vertical="center"/>
    </xf>
    <xf numFmtId="0" fontId="45" fillId="0" borderId="5" xfId="1" applyFont="1" applyBorder="1" applyAlignment="1">
      <alignment horizontal="left" vertical="center" wrapText="1"/>
    </xf>
    <xf numFmtId="0" fontId="45" fillId="0" borderId="5" xfId="1" applyFont="1" applyBorder="1" applyAlignment="1">
      <alignment horizontal="center" vertical="center" wrapText="1"/>
    </xf>
    <xf numFmtId="1" fontId="45" fillId="0" borderId="5" xfId="1" applyNumberFormat="1" applyFont="1" applyBorder="1" applyAlignment="1">
      <alignment horizontal="center" vertical="center"/>
    </xf>
    <xf numFmtId="0" fontId="49" fillId="0" borderId="5" xfId="1" applyFont="1" applyBorder="1" applyAlignment="1">
      <alignment vertical="center" wrapText="1"/>
    </xf>
    <xf numFmtId="0" fontId="47" fillId="9" borderId="5" xfId="1" applyFont="1" applyFill="1" applyBorder="1" applyAlignment="1">
      <alignment vertical="center" wrapText="1"/>
    </xf>
    <xf numFmtId="0" fontId="48" fillId="0" borderId="5" xfId="1" applyFont="1" applyBorder="1" applyAlignment="1">
      <alignment horizontal="left" vertical="center" wrapText="1"/>
    </xf>
    <xf numFmtId="0" fontId="46" fillId="0" borderId="5" xfId="1" applyFont="1" applyBorder="1" applyAlignment="1">
      <alignment horizontal="center" vertical="center" wrapText="1"/>
    </xf>
    <xf numFmtId="2" fontId="48" fillId="0" borderId="5" xfId="1" applyNumberFormat="1" applyFont="1" applyBorder="1" applyAlignment="1">
      <alignment horizontal="center" vertical="center"/>
    </xf>
    <xf numFmtId="1" fontId="48" fillId="0" borderId="5" xfId="1" applyNumberFormat="1" applyFont="1" applyBorder="1" applyAlignment="1">
      <alignment horizontal="center" vertical="center"/>
    </xf>
    <xf numFmtId="1" fontId="46" fillId="9" borderId="5" xfId="1" applyNumberFormat="1" applyFont="1" applyFill="1" applyBorder="1" applyAlignment="1">
      <alignment horizontal="center" vertical="center"/>
    </xf>
    <xf numFmtId="0" fontId="48" fillId="9" borderId="5" xfId="1" applyFont="1" applyFill="1" applyBorder="1" applyAlignment="1">
      <alignment horizontal="left" vertical="center" wrapText="1"/>
    </xf>
    <xf numFmtId="0" fontId="46" fillId="9" borderId="5" xfId="1" applyFont="1" applyFill="1" applyBorder="1" applyAlignment="1">
      <alignment horizontal="center" vertical="center" wrapText="1"/>
    </xf>
    <xf numFmtId="1" fontId="48" fillId="9" borderId="5" xfId="1" applyNumberFormat="1" applyFont="1" applyFill="1" applyBorder="1" applyAlignment="1">
      <alignment horizontal="center" vertical="center"/>
    </xf>
    <xf numFmtId="2" fontId="48" fillId="9" borderId="5" xfId="1" applyNumberFormat="1" applyFont="1" applyFill="1" applyBorder="1" applyAlignment="1">
      <alignment horizontal="center" vertical="center"/>
    </xf>
    <xf numFmtId="0" fontId="33" fillId="13" borderId="5" xfId="1" applyFont="1" applyFill="1" applyBorder="1" applyAlignment="1">
      <alignment horizontal="left" vertical="center" wrapText="1"/>
    </xf>
    <xf numFmtId="1" fontId="31" fillId="13" borderId="5" xfId="1" applyNumberFormat="1" applyFont="1" applyFill="1" applyBorder="1" applyAlignment="1">
      <alignment horizontal="center" vertical="center"/>
    </xf>
    <xf numFmtId="0" fontId="41" fillId="22" borderId="5" xfId="1" applyFont="1" applyFill="1" applyBorder="1" applyAlignment="1">
      <alignment horizontal="center" vertical="center" wrapText="1"/>
    </xf>
    <xf numFmtId="0" fontId="30" fillId="0" borderId="5" xfId="0" applyFont="1" applyBorder="1" applyAlignment="1">
      <alignment horizontal="center" vertical="center" wrapText="1"/>
    </xf>
    <xf numFmtId="0" fontId="59" fillId="0" borderId="5" xfId="0" applyFont="1" applyBorder="1" applyAlignment="1">
      <alignment vertical="center" wrapText="1"/>
    </xf>
    <xf numFmtId="0" fontId="30" fillId="14" borderId="5" xfId="0" applyFont="1" applyFill="1" applyBorder="1" applyAlignment="1">
      <alignment horizontal="left" vertical="center" wrapText="1"/>
    </xf>
    <xf numFmtId="0" fontId="30" fillId="14" borderId="5" xfId="0" applyFont="1" applyFill="1" applyBorder="1" applyAlignment="1">
      <alignment horizontal="center" vertical="center"/>
    </xf>
    <xf numFmtId="2" fontId="30" fillId="0" borderId="5" xfId="0" applyNumberFormat="1" applyFont="1" applyBorder="1" applyAlignment="1">
      <alignment horizontal="center" vertical="center"/>
    </xf>
    <xf numFmtId="0" fontId="30" fillId="0" borderId="5" xfId="0" applyFont="1" applyBorder="1" applyAlignment="1">
      <alignment vertical="center" wrapText="1"/>
    </xf>
    <xf numFmtId="0" fontId="30" fillId="9" borderId="2" xfId="0" applyFont="1" applyFill="1" applyBorder="1" applyAlignment="1">
      <alignment horizontal="left" vertical="center" wrapText="1"/>
    </xf>
    <xf numFmtId="2" fontId="30" fillId="9" borderId="5" xfId="0" applyNumberFormat="1" applyFont="1" applyFill="1" applyBorder="1" applyAlignment="1">
      <alignment horizontal="center" vertical="center"/>
    </xf>
    <xf numFmtId="2" fontId="30" fillId="14" borderId="5" xfId="0" applyNumberFormat="1" applyFont="1" applyFill="1" applyBorder="1" applyAlignment="1">
      <alignment horizontal="center" vertical="center"/>
    </xf>
    <xf numFmtId="0" fontId="34" fillId="26" borderId="37" xfId="0" applyFont="1" applyFill="1" applyBorder="1" applyAlignment="1">
      <alignment horizontal="right" vertical="center"/>
    </xf>
    <xf numFmtId="0" fontId="42" fillId="26" borderId="1" xfId="0" applyFont="1" applyFill="1" applyBorder="1" applyAlignment="1">
      <alignment horizontal="center"/>
    </xf>
    <xf numFmtId="2" fontId="34" fillId="26" borderId="1" xfId="0" applyNumberFormat="1" applyFont="1" applyFill="1" applyBorder="1" applyAlignment="1">
      <alignment horizontal="center"/>
    </xf>
    <xf numFmtId="0" fontId="30" fillId="9" borderId="5" xfId="0" applyFont="1" applyFill="1" applyBorder="1" applyAlignment="1">
      <alignment horizontal="center" vertical="center" wrapText="1"/>
    </xf>
    <xf numFmtId="0" fontId="33" fillId="26" borderId="37" xfId="0" applyFont="1" applyFill="1" applyBorder="1" applyAlignment="1">
      <alignment horizontal="right" vertical="center"/>
    </xf>
    <xf numFmtId="0" fontId="33" fillId="26" borderId="1" xfId="0" applyFont="1" applyFill="1" applyBorder="1" applyAlignment="1">
      <alignment horizontal="center"/>
    </xf>
    <xf numFmtId="0" fontId="33" fillId="13" borderId="5" xfId="1" applyFont="1" applyFill="1" applyBorder="1" applyAlignment="1">
      <alignment horizontal="center" vertical="center"/>
    </xf>
    <xf numFmtId="1" fontId="34" fillId="9" borderId="5" xfId="1" applyNumberFormat="1" applyFont="1" applyFill="1" applyBorder="1" applyAlignment="1">
      <alignment horizontal="center" vertical="center"/>
    </xf>
    <xf numFmtId="2" fontId="34" fillId="9" borderId="5" xfId="1" applyNumberFormat="1" applyFont="1" applyFill="1" applyBorder="1" applyAlignment="1">
      <alignment horizontal="center" vertical="center"/>
    </xf>
    <xf numFmtId="0" fontId="30" fillId="24" borderId="5" xfId="0" applyFont="1" applyFill="1" applyBorder="1" applyAlignment="1">
      <alignment horizontal="center" vertical="center"/>
    </xf>
    <xf numFmtId="4" fontId="33" fillId="9" borderId="20" xfId="1" applyNumberFormat="1" applyFont="1" applyFill="1" applyBorder="1" applyAlignment="1">
      <alignment horizontal="center" vertical="center" wrapText="1"/>
    </xf>
    <xf numFmtId="4" fontId="33" fillId="9" borderId="5" xfId="1" applyNumberFormat="1" applyFont="1" applyFill="1" applyBorder="1" applyAlignment="1">
      <alignment horizontal="center" vertical="center" wrapText="1"/>
    </xf>
    <xf numFmtId="2" fontId="31" fillId="13" borderId="5" xfId="1" applyNumberFormat="1" applyFont="1" applyFill="1" applyBorder="1" applyAlignment="1">
      <alignment horizontal="center" vertical="center"/>
    </xf>
    <xf numFmtId="0" fontId="30" fillId="9" borderId="6" xfId="0" applyFont="1" applyFill="1" applyBorder="1" applyAlignment="1">
      <alignment horizontal="left" vertical="center" wrapText="1"/>
    </xf>
    <xf numFmtId="0" fontId="30" fillId="9" borderId="2" xfId="0" applyFont="1" applyFill="1" applyBorder="1" applyAlignment="1">
      <alignment horizontal="left" vertical="center" wrapText="1"/>
    </xf>
    <xf numFmtId="0" fontId="30" fillId="9" borderId="5" xfId="0" applyFont="1" applyFill="1" applyBorder="1" applyAlignment="1">
      <alignment horizontal="left" vertical="center" wrapText="1"/>
    </xf>
    <xf numFmtId="0" fontId="31" fillId="11" borderId="10" xfId="0" applyFont="1" applyFill="1" applyBorder="1" applyAlignment="1">
      <alignment horizontal="left" vertical="center" wrapText="1"/>
    </xf>
    <xf numFmtId="0" fontId="31" fillId="11" borderId="11" xfId="0" applyFont="1" applyFill="1" applyBorder="1" applyAlignment="1">
      <alignment horizontal="left" vertical="center" wrapText="1"/>
    </xf>
    <xf numFmtId="0" fontId="31" fillId="11" borderId="12" xfId="0" applyFont="1" applyFill="1" applyBorder="1" applyAlignment="1">
      <alignment horizontal="left" vertical="center" wrapText="1"/>
    </xf>
    <xf numFmtId="0" fontId="31" fillId="11" borderId="17" xfId="1" applyFont="1" applyFill="1" applyBorder="1" applyAlignment="1">
      <alignment horizontal="left" vertical="center" wrapText="1"/>
    </xf>
    <xf numFmtId="0" fontId="31" fillId="11" borderId="37" xfId="1" applyFont="1" applyFill="1" applyBorder="1" applyAlignment="1">
      <alignment horizontal="left" vertical="center" wrapText="1"/>
    </xf>
    <xf numFmtId="0" fontId="34" fillId="11" borderId="3" xfId="0" applyFont="1" applyFill="1" applyBorder="1" applyAlignment="1">
      <alignment horizontal="left" vertical="top" wrapText="1"/>
    </xf>
    <xf numFmtId="0" fontId="34" fillId="11" borderId="35" xfId="0" applyFont="1" applyFill="1" applyBorder="1" applyAlignment="1">
      <alignment horizontal="left" vertical="top" wrapText="1"/>
    </xf>
    <xf numFmtId="0" fontId="34" fillId="11" borderId="36" xfId="0" applyFont="1" applyFill="1" applyBorder="1" applyAlignment="1">
      <alignment horizontal="left" vertical="top" wrapText="1"/>
    </xf>
    <xf numFmtId="0" fontId="34" fillId="11" borderId="7" xfId="0" applyFont="1" applyFill="1" applyBorder="1" applyAlignment="1">
      <alignment horizontal="left" vertical="top" wrapText="1"/>
    </xf>
    <xf numFmtId="0" fontId="34" fillId="11" borderId="14" xfId="0" applyFont="1" applyFill="1" applyBorder="1" applyAlignment="1">
      <alignment horizontal="left" vertical="top" wrapText="1"/>
    </xf>
    <xf numFmtId="0" fontId="34" fillId="11" borderId="15" xfId="0" applyFont="1" applyFill="1" applyBorder="1" applyAlignment="1">
      <alignment horizontal="left" vertical="top" wrapText="1"/>
    </xf>
    <xf numFmtId="0" fontId="45" fillId="9" borderId="6" xfId="0" applyFont="1" applyFill="1" applyBorder="1" applyAlignment="1">
      <alignment horizontal="left" vertical="center" wrapText="1"/>
    </xf>
    <xf numFmtId="0" fontId="45" fillId="9" borderId="2" xfId="0" applyFont="1" applyFill="1" applyBorder="1" applyAlignment="1">
      <alignment horizontal="left" vertical="center" wrapText="1"/>
    </xf>
    <xf numFmtId="0" fontId="47" fillId="9" borderId="5" xfId="0" applyFont="1" applyFill="1" applyBorder="1" applyAlignment="1">
      <alignment horizontal="left" vertical="center" wrapText="1"/>
    </xf>
    <xf numFmtId="0" fontId="30" fillId="13" borderId="6" xfId="0" applyFont="1" applyFill="1" applyBorder="1" applyAlignment="1">
      <alignment horizontal="left" vertical="center" wrapText="1"/>
    </xf>
    <xf numFmtId="0" fontId="30" fillId="13" borderId="2" xfId="0" applyFont="1" applyFill="1" applyBorder="1" applyAlignment="1">
      <alignment horizontal="left" vertical="center" wrapText="1"/>
    </xf>
    <xf numFmtId="0" fontId="46" fillId="11" borderId="31" xfId="0" applyFont="1" applyFill="1" applyBorder="1" applyAlignment="1">
      <alignment horizontal="left" vertical="center" wrapText="1"/>
    </xf>
    <xf numFmtId="0" fontId="46" fillId="11" borderId="32" xfId="0" applyFont="1" applyFill="1" applyBorder="1" applyAlignment="1">
      <alignment horizontal="left" vertical="center" wrapText="1"/>
    </xf>
    <xf numFmtId="0" fontId="46" fillId="11" borderId="34" xfId="0" applyFont="1" applyFill="1" applyBorder="1" applyAlignment="1">
      <alignment horizontal="left" vertical="center" wrapText="1"/>
    </xf>
    <xf numFmtId="0" fontId="46" fillId="11" borderId="42" xfId="0" applyFont="1" applyFill="1" applyBorder="1" applyAlignment="1">
      <alignment horizontal="left" vertical="center" wrapText="1"/>
    </xf>
    <xf numFmtId="0" fontId="46" fillId="11" borderId="10" xfId="0" applyFont="1" applyFill="1" applyBorder="1" applyAlignment="1">
      <alignment horizontal="left" vertical="center" wrapText="1"/>
    </xf>
    <xf numFmtId="0" fontId="46" fillId="11" borderId="11" xfId="0" applyFont="1" applyFill="1" applyBorder="1" applyAlignment="1">
      <alignment horizontal="left" vertical="center" wrapText="1"/>
    </xf>
    <xf numFmtId="0" fontId="46" fillId="11" borderId="12" xfId="0" applyFont="1" applyFill="1" applyBorder="1" applyAlignment="1">
      <alignment horizontal="left" vertical="center" wrapText="1"/>
    </xf>
    <xf numFmtId="0" fontId="53" fillId="11" borderId="7" xfId="0" applyFont="1" applyFill="1" applyBorder="1" applyAlignment="1">
      <alignment horizontal="left" vertical="center" wrapText="1"/>
    </xf>
    <xf numFmtId="0" fontId="45" fillId="11" borderId="14" xfId="0" applyFont="1" applyFill="1" applyBorder="1" applyAlignment="1">
      <alignment horizontal="left" vertical="center" wrapText="1"/>
    </xf>
    <xf numFmtId="0" fontId="45" fillId="11" borderId="15" xfId="0" applyFont="1" applyFill="1" applyBorder="1" applyAlignment="1">
      <alignment horizontal="left" vertical="center" wrapText="1"/>
    </xf>
    <xf numFmtId="0" fontId="45" fillId="9" borderId="5" xfId="0" applyFont="1" applyFill="1" applyBorder="1" applyAlignment="1">
      <alignment horizontal="left" vertical="center" wrapText="1"/>
    </xf>
    <xf numFmtId="0" fontId="59" fillId="11" borderId="3" xfId="0" applyFont="1" applyFill="1" applyBorder="1" applyAlignment="1">
      <alignment horizontal="left" vertical="top" wrapText="1"/>
    </xf>
    <xf numFmtId="0" fontId="59" fillId="11" borderId="7" xfId="0" applyFont="1" applyFill="1" applyBorder="1" applyAlignment="1">
      <alignment horizontal="left" vertical="top" wrapText="1"/>
    </xf>
    <xf numFmtId="0" fontId="10" fillId="9" borderId="6" xfId="0" applyFont="1" applyFill="1" applyBorder="1" applyAlignment="1">
      <alignment horizontal="left" vertical="center" wrapText="1"/>
    </xf>
    <xf numFmtId="0" fontId="10" fillId="9" borderId="2" xfId="0" applyFont="1" applyFill="1" applyBorder="1" applyAlignment="1">
      <alignment horizontal="left" vertical="center" wrapText="1"/>
    </xf>
    <xf numFmtId="0" fontId="9" fillId="9" borderId="5" xfId="0" applyFont="1" applyFill="1" applyBorder="1" applyAlignment="1">
      <alignment horizontal="left" vertical="center" wrapText="1"/>
    </xf>
    <xf numFmtId="0" fontId="13" fillId="11" borderId="10" xfId="0" applyFont="1" applyFill="1" applyBorder="1" applyAlignment="1">
      <alignment horizontal="left" vertical="center" wrapText="1"/>
    </xf>
    <xf numFmtId="0" fontId="13" fillId="11" borderId="11" xfId="0" applyFont="1" applyFill="1" applyBorder="1" applyAlignment="1">
      <alignment horizontal="left" vertical="center" wrapText="1"/>
    </xf>
    <xf numFmtId="0" fontId="13" fillId="11" borderId="12" xfId="0" applyFont="1" applyFill="1" applyBorder="1" applyAlignment="1">
      <alignment horizontal="left" vertical="center" wrapText="1"/>
    </xf>
    <xf numFmtId="0" fontId="16" fillId="11" borderId="7" xfId="0" applyFont="1" applyFill="1" applyBorder="1" applyAlignment="1">
      <alignment horizontal="left" vertical="center" wrapText="1"/>
    </xf>
    <xf numFmtId="0" fontId="16" fillId="11" borderId="14" xfId="0" applyFont="1" applyFill="1" applyBorder="1" applyAlignment="1">
      <alignment horizontal="left" vertical="center" wrapText="1"/>
    </xf>
    <xf numFmtId="0" fontId="16" fillId="11" borderId="15" xfId="0" applyFont="1" applyFill="1" applyBorder="1" applyAlignment="1">
      <alignment horizontal="left" vertical="center" wrapText="1"/>
    </xf>
    <xf numFmtId="0" fontId="9" fillId="9" borderId="6" xfId="0" applyFont="1" applyFill="1" applyBorder="1" applyAlignment="1">
      <alignment horizontal="left" vertical="center" wrapText="1"/>
    </xf>
    <xf numFmtId="0" fontId="9" fillId="9" borderId="2" xfId="0" applyFont="1" applyFill="1" applyBorder="1" applyAlignment="1">
      <alignment horizontal="left" vertical="center" wrapText="1"/>
    </xf>
    <xf numFmtId="0" fontId="10" fillId="11" borderId="5" xfId="0" applyFont="1" applyFill="1" applyBorder="1" applyAlignment="1">
      <alignment horizontal="left" vertical="center" wrapText="1"/>
    </xf>
    <xf numFmtId="0" fontId="10" fillId="11" borderId="16" xfId="0" applyFont="1" applyFill="1" applyBorder="1" applyAlignment="1">
      <alignment horizontal="left" vertical="center" wrapText="1"/>
    </xf>
    <xf numFmtId="0" fontId="13" fillId="11" borderId="23" xfId="0" applyFont="1" applyFill="1" applyBorder="1" applyAlignment="1">
      <alignment horizontal="left" vertical="center" wrapText="1"/>
    </xf>
    <xf numFmtId="0" fontId="13" fillId="11" borderId="24" xfId="0" applyFont="1" applyFill="1" applyBorder="1" applyAlignment="1">
      <alignment horizontal="left" vertical="center" wrapText="1"/>
    </xf>
    <xf numFmtId="0" fontId="13" fillId="11" borderId="25" xfId="0" applyFont="1" applyFill="1" applyBorder="1" applyAlignment="1">
      <alignment horizontal="left" vertical="center" wrapText="1"/>
    </xf>
    <xf numFmtId="0" fontId="16" fillId="11" borderId="5" xfId="0" applyFont="1" applyFill="1" applyBorder="1" applyAlignment="1">
      <alignment horizontal="left" vertical="center" wrapText="1"/>
    </xf>
    <xf numFmtId="0" fontId="16" fillId="11" borderId="16" xfId="0" applyFont="1" applyFill="1" applyBorder="1" applyAlignment="1">
      <alignment horizontal="left" vertical="center" wrapText="1"/>
    </xf>
    <xf numFmtId="0" fontId="10" fillId="11" borderId="7" xfId="0" applyFont="1" applyFill="1" applyBorder="1" applyAlignment="1">
      <alignment horizontal="left" vertical="center" wrapText="1"/>
    </xf>
    <xf numFmtId="0" fontId="10" fillId="11" borderId="14" xfId="0" applyFont="1" applyFill="1" applyBorder="1" applyAlignment="1">
      <alignment horizontal="left" vertical="center" wrapText="1"/>
    </xf>
    <xf numFmtId="0" fontId="10" fillId="11" borderId="15" xfId="0" applyFont="1" applyFill="1" applyBorder="1" applyAlignment="1">
      <alignment horizontal="left" vertical="center" wrapText="1"/>
    </xf>
    <xf numFmtId="0" fontId="12" fillId="11" borderId="20" xfId="1" applyFont="1" applyFill="1" applyBorder="1" applyAlignment="1">
      <alignment horizontal="left" vertical="center" wrapText="1"/>
    </xf>
    <xf numFmtId="0" fontId="12" fillId="11" borderId="21" xfId="1" applyFont="1" applyFill="1" applyBorder="1" applyAlignment="1">
      <alignment horizontal="left" vertical="center" wrapText="1"/>
    </xf>
    <xf numFmtId="0" fontId="12" fillId="11" borderId="27" xfId="1" applyFont="1" applyFill="1" applyBorder="1" applyAlignment="1">
      <alignment horizontal="left" vertical="center" wrapText="1"/>
    </xf>
    <xf numFmtId="0" fontId="12" fillId="11" borderId="28" xfId="1" applyFont="1" applyFill="1" applyBorder="1" applyAlignment="1">
      <alignment horizontal="left" vertical="center" wrapText="1"/>
    </xf>
    <xf numFmtId="0" fontId="23" fillId="11" borderId="2" xfId="1" applyFont="1" applyFill="1" applyBorder="1" applyAlignment="1">
      <alignment horizontal="left" vertical="center" wrapText="1"/>
    </xf>
    <xf numFmtId="0" fontId="23" fillId="11" borderId="29" xfId="1" applyFont="1" applyFill="1" applyBorder="1" applyAlignment="1">
      <alignment horizontal="left" vertical="center" wrapText="1"/>
    </xf>
    <xf numFmtId="0" fontId="9" fillId="9" borderId="6" xfId="1" applyFont="1" applyFill="1" applyBorder="1" applyAlignment="1">
      <alignment horizontal="left" vertical="top" wrapText="1"/>
    </xf>
    <xf numFmtId="0" fontId="9" fillId="9" borderId="30" xfId="1" applyFont="1" applyFill="1" applyBorder="1" applyAlignment="1">
      <alignment horizontal="left" vertical="top" wrapText="1"/>
    </xf>
    <xf numFmtId="0" fontId="9" fillId="9" borderId="2" xfId="1" applyFont="1" applyFill="1" applyBorder="1" applyAlignment="1">
      <alignment horizontal="left" vertical="top" wrapText="1"/>
    </xf>
  </cellXfs>
  <cellStyles count="3">
    <cellStyle name="Įprastas" xfId="0" builtinId="0"/>
    <cellStyle name="Normal 2 2 8" xfId="1" xr:uid="{84E7362A-BCBB-4F22-A07B-65C2B1B24C2D}"/>
    <cellStyle name="Normal 4" xfId="2" xr:uid="{CA7B9E82-9B4D-45B7-BD6A-C35E5CACF0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Edita Radvanskienė" id="{42BD5ABF-258A-43F1-9A33-948919031061}" userId="S::edita.radvanskiene@rrt.lt::4bffc7cb-af22-4164-a6af-42a8c93556c0"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17" dT="2025-01-17T08:38:12.32" personId="{42BD5ABF-258A-43F1-9A33-948919031061}" id="{0DDA413D-E5F6-4757-A2AB-1FF037498A1E}">
    <text xml:space="preserve">RRT-darbuotoju-darbo-apmokejimo-sistema.pdf </text>
    <extLst>
      <x:ext xmlns:xltc2="http://schemas.microsoft.com/office/spreadsheetml/2020/threadedcomments2" uri="{F7C98A9C-CBB3-438F-8F68-D28B6AF4A901}">
        <xltc2:checksum>298752374</xltc2:checksum>
        <xltc2:hyperlink startIndex="0" length="43" url="https://www.rrt.lt/wp-content/uploads/2024/03/RRT-darbuotoju-darbo-apmokejimo-sistema.pdf"/>
      </x:ext>
    </extLs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E2E7A-CB43-45DF-809C-0F31ECA5251D}">
  <dimension ref="A1:AA79"/>
  <sheetViews>
    <sheetView tabSelected="1" topLeftCell="A63" workbookViewId="0">
      <selection activeCell="B1" sqref="B1"/>
    </sheetView>
  </sheetViews>
  <sheetFormatPr defaultColWidth="10.5546875" defaultRowHeight="10.199999999999999" x14ac:dyDescent="0.2"/>
  <cols>
    <col min="1" max="1" width="7.5546875" style="206" customWidth="1"/>
    <col min="2" max="2" width="48.44140625" style="208" customWidth="1"/>
    <col min="3" max="3" width="11.88671875" style="265" customWidth="1"/>
    <col min="4" max="6" width="14.88671875" style="208" customWidth="1"/>
    <col min="7" max="7" width="40.44140625" style="208" customWidth="1"/>
    <col min="8" max="8" width="30" style="208" customWidth="1"/>
    <col min="9" max="9" width="70.44140625" style="208" customWidth="1"/>
    <col min="10" max="10" width="10.5546875" style="208"/>
    <col min="11" max="11" width="51.5546875" style="208" customWidth="1"/>
    <col min="12" max="16384" width="10.5546875" style="208"/>
  </cols>
  <sheetData>
    <row r="1" spans="1:27" s="203" customFormat="1" x14ac:dyDescent="0.2">
      <c r="A1" s="199"/>
      <c r="B1" s="200" t="s">
        <v>385</v>
      </c>
      <c r="C1" s="201"/>
      <c r="D1" s="201"/>
      <c r="E1" s="201"/>
      <c r="F1" s="201"/>
      <c r="G1" s="202"/>
      <c r="O1" s="204"/>
      <c r="AA1" s="205"/>
    </row>
    <row r="2" spans="1:27" ht="10.8" thickBot="1" x14ac:dyDescent="0.25">
      <c r="B2" s="207"/>
      <c r="C2" s="207"/>
      <c r="D2" s="207"/>
      <c r="E2" s="207"/>
      <c r="F2" s="207"/>
      <c r="G2" s="207"/>
    </row>
    <row r="3" spans="1:27" s="207" customFormat="1" x14ac:dyDescent="0.2">
      <c r="A3" s="209"/>
      <c r="B3" s="210" t="s">
        <v>373</v>
      </c>
      <c r="C3" s="211" t="s">
        <v>60</v>
      </c>
      <c r="D3" s="211"/>
      <c r="E3" s="212">
        <v>2025</v>
      </c>
      <c r="F3" s="212">
        <v>2026</v>
      </c>
      <c r="G3" s="213">
        <v>2027</v>
      </c>
    </row>
    <row r="4" spans="1:27" s="207" customFormat="1" ht="21" thickBot="1" x14ac:dyDescent="0.25">
      <c r="A4" s="209"/>
      <c r="B4" s="215" t="s">
        <v>346</v>
      </c>
      <c r="C4" s="216" t="s">
        <v>74</v>
      </c>
      <c r="D4" s="217"/>
      <c r="E4" s="332">
        <f>+D12</f>
        <v>40460.225360000004</v>
      </c>
      <c r="F4" s="332">
        <f t="shared" ref="F4:G4" si="0">+E12</f>
        <v>41212.898895999999</v>
      </c>
      <c r="G4" s="332">
        <f t="shared" si="0"/>
        <v>41712.898895999999</v>
      </c>
    </row>
    <row r="5" spans="1:27" ht="10.8" thickBot="1" x14ac:dyDescent="0.25">
      <c r="B5" s="219"/>
      <c r="C5" s="207"/>
      <c r="D5" s="207"/>
      <c r="E5" s="207"/>
      <c r="F5" s="207"/>
      <c r="G5" s="207"/>
    </row>
    <row r="6" spans="1:27" x14ac:dyDescent="0.2">
      <c r="A6" s="220"/>
      <c r="B6" s="221" t="s">
        <v>347</v>
      </c>
      <c r="C6" s="475" t="s">
        <v>457</v>
      </c>
      <c r="D6" s="476"/>
      <c r="E6" s="476"/>
      <c r="F6" s="476"/>
      <c r="G6" s="477"/>
    </row>
    <row r="7" spans="1:27" ht="352.5" customHeight="1" x14ac:dyDescent="0.2">
      <c r="A7" s="220"/>
      <c r="B7" s="478" t="s">
        <v>348</v>
      </c>
      <c r="C7" s="480" t="s">
        <v>482</v>
      </c>
      <c r="D7" s="481"/>
      <c r="E7" s="481"/>
      <c r="F7" s="481"/>
      <c r="G7" s="482"/>
    </row>
    <row r="8" spans="1:27" ht="45.6" customHeight="1" x14ac:dyDescent="0.2">
      <c r="A8" s="220"/>
      <c r="B8" s="479"/>
      <c r="C8" s="483" t="s">
        <v>469</v>
      </c>
      <c r="D8" s="484"/>
      <c r="E8" s="484"/>
      <c r="F8" s="484"/>
      <c r="G8" s="485"/>
    </row>
    <row r="9" spans="1:27" x14ac:dyDescent="0.2">
      <c r="A9" s="220"/>
      <c r="B9" s="223" t="s">
        <v>374</v>
      </c>
      <c r="C9" s="224" t="s">
        <v>60</v>
      </c>
      <c r="D9" s="225">
        <v>2025</v>
      </c>
      <c r="E9" s="225">
        <v>2026</v>
      </c>
      <c r="F9" s="226">
        <v>2027</v>
      </c>
      <c r="G9" s="207"/>
    </row>
    <row r="10" spans="1:27" x14ac:dyDescent="0.2">
      <c r="A10" s="220" t="s">
        <v>61</v>
      </c>
      <c r="B10" s="227" t="s">
        <v>62</v>
      </c>
      <c r="C10" s="228" t="s">
        <v>386</v>
      </c>
      <c r="D10" s="470">
        <f>D15+D60+D65+D70+D74</f>
        <v>40460.225360000004</v>
      </c>
      <c r="E10" s="470">
        <f>E15+E60+E65+E70+E74</f>
        <v>41212.898895999999</v>
      </c>
      <c r="F10" s="470">
        <f>F15+F60+F65+F70+F74</f>
        <v>41712.898895999999</v>
      </c>
      <c r="G10" s="230"/>
    </row>
    <row r="11" spans="1:27" ht="10.8" thickBot="1" x14ac:dyDescent="0.25">
      <c r="A11" s="220" t="s">
        <v>64</v>
      </c>
      <c r="B11" s="231" t="s">
        <v>65</v>
      </c>
      <c r="C11" s="232" t="s">
        <v>74</v>
      </c>
      <c r="D11" s="233">
        <v>0</v>
      </c>
      <c r="E11" s="233">
        <v>0</v>
      </c>
      <c r="F11" s="234">
        <v>0</v>
      </c>
      <c r="G11" s="214"/>
    </row>
    <row r="12" spans="1:27" ht="10.8" thickBot="1" x14ac:dyDescent="0.25">
      <c r="A12" s="220" t="s">
        <v>66</v>
      </c>
      <c r="B12" s="235" t="s">
        <v>375</v>
      </c>
      <c r="C12" s="236" t="s">
        <v>74</v>
      </c>
      <c r="D12" s="469">
        <f>D10-D11</f>
        <v>40460.225360000004</v>
      </c>
      <c r="E12" s="469">
        <f t="shared" ref="E12:F12" si="1">E10-E11</f>
        <v>41212.898895999999</v>
      </c>
      <c r="F12" s="469">
        <f t="shared" si="1"/>
        <v>41712.898895999999</v>
      </c>
      <c r="G12" s="207"/>
    </row>
    <row r="13" spans="1:27" x14ac:dyDescent="0.2">
      <c r="A13" s="220"/>
      <c r="B13" s="238"/>
      <c r="C13" s="239"/>
      <c r="D13" s="240"/>
      <c r="E13" s="240"/>
      <c r="F13" s="240"/>
      <c r="G13" s="207"/>
    </row>
    <row r="14" spans="1:27" x14ac:dyDescent="0.2">
      <c r="A14" s="220"/>
      <c r="B14" s="241" t="s">
        <v>349</v>
      </c>
      <c r="C14" s="242" t="s">
        <v>69</v>
      </c>
      <c r="D14" s="243">
        <v>2025</v>
      </c>
      <c r="E14" s="243">
        <v>2026</v>
      </c>
      <c r="F14" s="243">
        <v>2027</v>
      </c>
      <c r="G14" s="244" t="s">
        <v>70</v>
      </c>
    </row>
    <row r="15" spans="1:27" x14ac:dyDescent="0.2">
      <c r="A15" s="220" t="s">
        <v>402</v>
      </c>
      <c r="B15" s="447" t="s">
        <v>403</v>
      </c>
      <c r="C15" s="242"/>
      <c r="D15" s="471">
        <f>SUM(D25,D47)</f>
        <v>34776.735360000006</v>
      </c>
      <c r="E15" s="471">
        <f>SUM(E25,E47)</f>
        <v>38254.408896000001</v>
      </c>
      <c r="F15" s="471">
        <f>SUM(F25,F47)</f>
        <v>38254.408896000001</v>
      </c>
      <c r="G15" s="449"/>
    </row>
    <row r="16" spans="1:27" ht="40.799999999999997" x14ac:dyDescent="0.2">
      <c r="A16" s="220"/>
      <c r="B16" s="245" t="s">
        <v>471</v>
      </c>
      <c r="C16" s="246" t="s">
        <v>72</v>
      </c>
      <c r="D16" s="450">
        <v>1</v>
      </c>
      <c r="E16" s="450">
        <v>1</v>
      </c>
      <c r="F16" s="450">
        <v>1</v>
      </c>
      <c r="G16" s="309" t="s">
        <v>462</v>
      </c>
    </row>
    <row r="17" spans="1:7" x14ac:dyDescent="0.2">
      <c r="A17" s="220"/>
      <c r="B17" s="452" t="s">
        <v>472</v>
      </c>
      <c r="C17" s="453" t="s">
        <v>74</v>
      </c>
      <c r="D17" s="317">
        <v>1785.4</v>
      </c>
      <c r="E17" s="317">
        <v>1785.4</v>
      </c>
      <c r="F17" s="317">
        <v>1785.4</v>
      </c>
      <c r="G17" s="455"/>
    </row>
    <row r="18" spans="1:7" ht="20.399999999999999" x14ac:dyDescent="0.2">
      <c r="A18" s="220"/>
      <c r="B18" s="472" t="s">
        <v>473</v>
      </c>
      <c r="C18" s="246" t="s">
        <v>76</v>
      </c>
      <c r="D18" s="308">
        <v>1.6</v>
      </c>
      <c r="E18" s="308">
        <v>1.6</v>
      </c>
      <c r="F18" s="308">
        <v>1.6</v>
      </c>
      <c r="G18" s="455" t="s">
        <v>470</v>
      </c>
    </row>
    <row r="19" spans="1:7" x14ac:dyDescent="0.2">
      <c r="A19" s="220"/>
      <c r="B19" s="473"/>
      <c r="C19" s="453" t="s">
        <v>74</v>
      </c>
      <c r="D19" s="457">
        <f>+D17*D18</f>
        <v>2856.6400000000003</v>
      </c>
      <c r="E19" s="457">
        <f>+E17*E18</f>
        <v>2856.6400000000003</v>
      </c>
      <c r="F19" s="457">
        <f>+F17*F18</f>
        <v>2856.6400000000003</v>
      </c>
      <c r="G19" s="455"/>
    </row>
    <row r="20" spans="1:7" x14ac:dyDescent="0.2">
      <c r="A20" s="220"/>
      <c r="B20" s="472" t="s">
        <v>474</v>
      </c>
      <c r="C20" s="246" t="s">
        <v>78</v>
      </c>
      <c r="D20" s="246"/>
      <c r="E20" s="246">
        <v>10</v>
      </c>
      <c r="F20" s="246">
        <v>10</v>
      </c>
      <c r="G20" s="474" t="s">
        <v>80</v>
      </c>
    </row>
    <row r="21" spans="1:7" x14ac:dyDescent="0.2">
      <c r="A21" s="220"/>
      <c r="B21" s="473"/>
      <c r="C21" s="453" t="s">
        <v>74</v>
      </c>
      <c r="D21" s="458"/>
      <c r="E21" s="458">
        <f>E19*E20/100</f>
        <v>285.66399999999999</v>
      </c>
      <c r="F21" s="458">
        <f>F19*F20/100</f>
        <v>285.66399999999999</v>
      </c>
      <c r="G21" s="474"/>
    </row>
    <row r="22" spans="1:7" x14ac:dyDescent="0.2">
      <c r="A22" s="220"/>
      <c r="B22" s="472" t="s">
        <v>475</v>
      </c>
      <c r="C22" s="246" t="s">
        <v>78</v>
      </c>
      <c r="D22" s="246"/>
      <c r="E22" s="246"/>
      <c r="F22" s="246"/>
      <c r="G22" s="474"/>
    </row>
    <row r="23" spans="1:7" x14ac:dyDescent="0.2">
      <c r="A23" s="220"/>
      <c r="B23" s="473"/>
      <c r="C23" s="453" t="s">
        <v>74</v>
      </c>
      <c r="D23" s="458"/>
      <c r="E23" s="458"/>
      <c r="F23" s="458"/>
      <c r="G23" s="474"/>
    </row>
    <row r="24" spans="1:7" x14ac:dyDescent="0.2">
      <c r="A24" s="220"/>
      <c r="B24" s="459" t="s">
        <v>350</v>
      </c>
      <c r="C24" s="460" t="s">
        <v>74</v>
      </c>
      <c r="D24" s="461">
        <f>(D19+D21+D23)*12</f>
        <v>34279.680000000008</v>
      </c>
      <c r="E24" s="461">
        <f t="shared" ref="E24:F24" si="2">(E19+E21+E23)*12</f>
        <v>37707.648000000001</v>
      </c>
      <c r="F24" s="461">
        <f t="shared" si="2"/>
        <v>37707.648000000001</v>
      </c>
      <c r="G24" s="245"/>
    </row>
    <row r="25" spans="1:7" x14ac:dyDescent="0.2">
      <c r="A25" s="220"/>
      <c r="B25" s="249" t="s">
        <v>351</v>
      </c>
      <c r="C25" s="250" t="s">
        <v>74</v>
      </c>
      <c r="D25" s="337">
        <f>(D16)*D24</f>
        <v>34279.680000000008</v>
      </c>
      <c r="E25" s="337">
        <f t="shared" ref="E25:F25" si="3">(E16)*E24</f>
        <v>37707.648000000001</v>
      </c>
      <c r="F25" s="337">
        <f t="shared" si="3"/>
        <v>37707.648000000001</v>
      </c>
      <c r="G25" s="245"/>
    </row>
    <row r="26" spans="1:7" ht="20.399999999999999" hidden="1" x14ac:dyDescent="0.2">
      <c r="A26" s="220"/>
      <c r="B26" s="245" t="s">
        <v>446</v>
      </c>
      <c r="C26" s="246" t="s">
        <v>72</v>
      </c>
      <c r="D26" s="450"/>
      <c r="E26" s="450"/>
      <c r="F26" s="450"/>
      <c r="G26" s="309"/>
    </row>
    <row r="27" spans="1:7" hidden="1" x14ac:dyDescent="0.2">
      <c r="A27" s="220"/>
      <c r="B27" s="452" t="s">
        <v>73</v>
      </c>
      <c r="C27" s="453" t="s">
        <v>74</v>
      </c>
      <c r="D27" s="454"/>
      <c r="E27" s="454"/>
      <c r="F27" s="454"/>
      <c r="G27" s="455"/>
    </row>
    <row r="28" spans="1:7" hidden="1" x14ac:dyDescent="0.2">
      <c r="A28" s="220"/>
      <c r="B28" s="472" t="s">
        <v>75</v>
      </c>
      <c r="C28" s="246" t="s">
        <v>76</v>
      </c>
      <c r="D28" s="308"/>
      <c r="E28" s="308"/>
      <c r="F28" s="308"/>
      <c r="G28" s="455"/>
    </row>
    <row r="29" spans="1:7" hidden="1" x14ac:dyDescent="0.2">
      <c r="A29" s="220"/>
      <c r="B29" s="473"/>
      <c r="C29" s="453" t="s">
        <v>74</v>
      </c>
      <c r="D29" s="457"/>
      <c r="E29" s="457"/>
      <c r="F29" s="457"/>
      <c r="G29" s="252"/>
    </row>
    <row r="30" spans="1:7" hidden="1" x14ac:dyDescent="0.2">
      <c r="A30" s="220"/>
      <c r="B30" s="472" t="s">
        <v>79</v>
      </c>
      <c r="C30" s="246" t="s">
        <v>78</v>
      </c>
      <c r="D30" s="246"/>
      <c r="E30" s="246"/>
      <c r="F30" s="246"/>
      <c r="G30" s="474"/>
    </row>
    <row r="31" spans="1:7" hidden="1" x14ac:dyDescent="0.2">
      <c r="A31" s="220"/>
      <c r="B31" s="473"/>
      <c r="C31" s="453" t="s">
        <v>74</v>
      </c>
      <c r="D31" s="458"/>
      <c r="E31" s="458"/>
      <c r="F31" s="458"/>
      <c r="G31" s="474"/>
    </row>
    <row r="32" spans="1:7" hidden="1" x14ac:dyDescent="0.2">
      <c r="A32" s="220"/>
      <c r="B32" s="472" t="s">
        <v>81</v>
      </c>
      <c r="C32" s="246" t="s">
        <v>78</v>
      </c>
      <c r="D32" s="246"/>
      <c r="E32" s="246"/>
      <c r="F32" s="246"/>
      <c r="G32" s="474"/>
    </row>
    <row r="33" spans="1:7" hidden="1" x14ac:dyDescent="0.2">
      <c r="A33" s="220"/>
      <c r="B33" s="473"/>
      <c r="C33" s="453" t="s">
        <v>74</v>
      </c>
      <c r="D33" s="458"/>
      <c r="E33" s="458"/>
      <c r="F33" s="458"/>
      <c r="G33" s="474"/>
    </row>
    <row r="34" spans="1:7" hidden="1" x14ac:dyDescent="0.2">
      <c r="A34" s="220"/>
      <c r="B34" s="459" t="s">
        <v>350</v>
      </c>
      <c r="C34" s="460" t="s">
        <v>74</v>
      </c>
      <c r="D34" s="461"/>
      <c r="E34" s="461"/>
      <c r="F34" s="461"/>
      <c r="G34" s="245"/>
    </row>
    <row r="35" spans="1:7" hidden="1" x14ac:dyDescent="0.2">
      <c r="A35" s="220"/>
      <c r="B35" s="249" t="s">
        <v>351</v>
      </c>
      <c r="C35" s="250" t="s">
        <v>279</v>
      </c>
      <c r="D35" s="251"/>
      <c r="E35" s="251"/>
      <c r="F35" s="251"/>
      <c r="G35" s="245"/>
    </row>
    <row r="36" spans="1:7" ht="20.399999999999999" hidden="1" x14ac:dyDescent="0.2">
      <c r="A36" s="220"/>
      <c r="B36" s="245" t="s">
        <v>446</v>
      </c>
      <c r="C36" s="246" t="s">
        <v>72</v>
      </c>
      <c r="D36" s="462"/>
      <c r="E36" s="462"/>
      <c r="F36" s="462"/>
      <c r="G36" s="309"/>
    </row>
    <row r="37" spans="1:7" hidden="1" x14ac:dyDescent="0.2">
      <c r="A37" s="220"/>
      <c r="B37" s="452" t="s">
        <v>73</v>
      </c>
      <c r="C37" s="453" t="s">
        <v>74</v>
      </c>
      <c r="D37" s="457"/>
      <c r="E37" s="454"/>
      <c r="F37" s="454"/>
      <c r="G37" s="252"/>
    </row>
    <row r="38" spans="1:7" hidden="1" x14ac:dyDescent="0.2">
      <c r="A38" s="220"/>
      <c r="B38" s="472" t="s">
        <v>75</v>
      </c>
      <c r="C38" s="246" t="s">
        <v>76</v>
      </c>
      <c r="D38" s="308"/>
      <c r="E38" s="308"/>
      <c r="F38" s="308"/>
      <c r="G38" s="252"/>
    </row>
    <row r="39" spans="1:7" hidden="1" x14ac:dyDescent="0.2">
      <c r="A39" s="220"/>
      <c r="B39" s="473"/>
      <c r="C39" s="453" t="s">
        <v>74</v>
      </c>
      <c r="D39" s="458"/>
      <c r="E39" s="458"/>
      <c r="F39" s="458"/>
      <c r="G39" s="252"/>
    </row>
    <row r="40" spans="1:7" hidden="1" x14ac:dyDescent="0.2">
      <c r="A40" s="220"/>
      <c r="B40" s="472" t="s">
        <v>79</v>
      </c>
      <c r="C40" s="246" t="s">
        <v>78</v>
      </c>
      <c r="D40" s="246"/>
      <c r="E40" s="246"/>
      <c r="F40" s="246"/>
      <c r="G40" s="474"/>
    </row>
    <row r="41" spans="1:7" hidden="1" x14ac:dyDescent="0.2">
      <c r="A41" s="220"/>
      <c r="B41" s="473"/>
      <c r="C41" s="453" t="s">
        <v>74</v>
      </c>
      <c r="D41" s="458"/>
      <c r="E41" s="458"/>
      <c r="F41" s="458"/>
      <c r="G41" s="474"/>
    </row>
    <row r="42" spans="1:7" hidden="1" x14ac:dyDescent="0.2">
      <c r="A42" s="220"/>
      <c r="B42" s="472" t="s">
        <v>81</v>
      </c>
      <c r="C42" s="246" t="s">
        <v>78</v>
      </c>
      <c r="D42" s="246"/>
      <c r="E42" s="246"/>
      <c r="F42" s="246"/>
      <c r="G42" s="472"/>
    </row>
    <row r="43" spans="1:7" hidden="1" x14ac:dyDescent="0.2">
      <c r="A43" s="220"/>
      <c r="B43" s="473"/>
      <c r="C43" s="453" t="s">
        <v>74</v>
      </c>
      <c r="D43" s="458"/>
      <c r="E43" s="458"/>
      <c r="F43" s="458"/>
      <c r="G43" s="473"/>
    </row>
    <row r="44" spans="1:7" hidden="1" x14ac:dyDescent="0.2">
      <c r="A44" s="220"/>
      <c r="B44" s="459" t="s">
        <v>350</v>
      </c>
      <c r="C44" s="460" t="s">
        <v>74</v>
      </c>
      <c r="D44" s="461"/>
      <c r="E44" s="461"/>
      <c r="F44" s="461"/>
      <c r="G44" s="456"/>
    </row>
    <row r="45" spans="1:7" hidden="1" x14ac:dyDescent="0.2">
      <c r="A45" s="220"/>
      <c r="B45" s="463" t="s">
        <v>351</v>
      </c>
      <c r="C45" s="464" t="s">
        <v>279</v>
      </c>
      <c r="D45" s="251"/>
      <c r="E45" s="251"/>
      <c r="F45" s="251"/>
      <c r="G45" s="456"/>
    </row>
    <row r="46" spans="1:7" x14ac:dyDescent="0.2">
      <c r="A46" s="220"/>
      <c r="B46" s="245" t="s">
        <v>476</v>
      </c>
      <c r="C46" s="246" t="s">
        <v>78</v>
      </c>
      <c r="D46" s="246">
        <v>1.45</v>
      </c>
      <c r="E46" s="246">
        <v>1.45</v>
      </c>
      <c r="F46" s="246">
        <v>1.45</v>
      </c>
      <c r="G46" s="252"/>
    </row>
    <row r="47" spans="1:7" ht="20.399999999999999" x14ac:dyDescent="0.2">
      <c r="A47" s="220"/>
      <c r="B47" s="253" t="s">
        <v>477</v>
      </c>
      <c r="C47" s="254" t="s">
        <v>74</v>
      </c>
      <c r="D47" s="336">
        <f>D25*D46/100</f>
        <v>497.05536000000006</v>
      </c>
      <c r="E47" s="336">
        <f>E25*E46/100</f>
        <v>546.760896</v>
      </c>
      <c r="F47" s="336">
        <f>F25*F46/100</f>
        <v>546.760896</v>
      </c>
      <c r="G47" s="256"/>
    </row>
    <row r="48" spans="1:7" x14ac:dyDescent="0.2">
      <c r="A48" s="220"/>
      <c r="B48" s="257"/>
      <c r="C48" s="239"/>
      <c r="D48" s="258"/>
      <c r="E48" s="258"/>
      <c r="F48" s="258"/>
      <c r="G48" s="258"/>
    </row>
    <row r="49" spans="1:7" hidden="1" x14ac:dyDescent="0.2">
      <c r="A49" s="220"/>
      <c r="B49" s="465" t="s">
        <v>54</v>
      </c>
      <c r="C49" s="242" t="s">
        <v>69</v>
      </c>
      <c r="D49" s="243">
        <v>2025</v>
      </c>
      <c r="E49" s="243">
        <v>2026</v>
      </c>
      <c r="F49" s="243">
        <v>2027</v>
      </c>
      <c r="G49" s="244" t="s">
        <v>70</v>
      </c>
    </row>
    <row r="50" spans="1:7" ht="145.5" hidden="1" customHeight="1" x14ac:dyDescent="0.2">
      <c r="A50" s="220"/>
      <c r="B50" s="259" t="s">
        <v>451</v>
      </c>
      <c r="C50" s="228" t="s">
        <v>63</v>
      </c>
      <c r="D50" s="260"/>
      <c r="E50" s="260"/>
      <c r="F50" s="260"/>
      <c r="G50" s="261"/>
    </row>
    <row r="51" spans="1:7" hidden="1" x14ac:dyDescent="0.2">
      <c r="A51" s="220" t="s">
        <v>83</v>
      </c>
      <c r="B51" s="262" t="s">
        <v>105</v>
      </c>
      <c r="C51" s="338" t="s">
        <v>63</v>
      </c>
      <c r="D51" s="263">
        <f t="shared" ref="D51:F51" si="4">D50</f>
        <v>0</v>
      </c>
      <c r="E51" s="263">
        <f t="shared" si="4"/>
        <v>0</v>
      </c>
      <c r="F51" s="263">
        <f t="shared" si="4"/>
        <v>0</v>
      </c>
      <c r="G51" s="264"/>
    </row>
    <row r="52" spans="1:7" x14ac:dyDescent="0.2">
      <c r="A52" s="220"/>
    </row>
    <row r="53" spans="1:7" x14ac:dyDescent="0.2">
      <c r="A53" s="220"/>
      <c r="B53" s="241" t="s">
        <v>352</v>
      </c>
      <c r="C53" s="242" t="s">
        <v>69</v>
      </c>
      <c r="D53" s="243">
        <v>2025</v>
      </c>
      <c r="E53" s="243">
        <v>2026</v>
      </c>
      <c r="F53" s="243">
        <v>2027</v>
      </c>
      <c r="G53" s="244" t="s">
        <v>70</v>
      </c>
    </row>
    <row r="54" spans="1:7" ht="20.399999999999999" x14ac:dyDescent="0.2">
      <c r="A54" s="220"/>
      <c r="B54" s="259" t="s">
        <v>134</v>
      </c>
      <c r="C54" s="228" t="s">
        <v>109</v>
      </c>
      <c r="D54" s="260">
        <v>1</v>
      </c>
      <c r="E54" s="260"/>
      <c r="F54" s="260"/>
      <c r="G54" s="323" t="s">
        <v>455</v>
      </c>
    </row>
    <row r="55" spans="1:7" ht="20.399999999999999" x14ac:dyDescent="0.2">
      <c r="A55" s="220"/>
      <c r="B55" s="245" t="s">
        <v>136</v>
      </c>
      <c r="C55" s="228" t="s">
        <v>74</v>
      </c>
      <c r="D55" s="266">
        <v>600</v>
      </c>
      <c r="E55" s="266"/>
      <c r="F55" s="266"/>
      <c r="G55" s="323" t="s">
        <v>382</v>
      </c>
    </row>
    <row r="56" spans="1:7" ht="20.399999999999999" x14ac:dyDescent="0.2">
      <c r="A56" s="220"/>
      <c r="B56" s="245" t="s">
        <v>355</v>
      </c>
      <c r="C56" s="228" t="s">
        <v>109</v>
      </c>
      <c r="D56" s="466">
        <v>1</v>
      </c>
      <c r="E56" s="466"/>
      <c r="F56" s="466"/>
      <c r="G56" s="323" t="s">
        <v>455</v>
      </c>
    </row>
    <row r="57" spans="1:7" ht="20.399999999999999" x14ac:dyDescent="0.2">
      <c r="A57" s="220"/>
      <c r="B57" s="245" t="s">
        <v>356</v>
      </c>
      <c r="C57" s="228" t="s">
        <v>74</v>
      </c>
      <c r="D57" s="467">
        <v>2000</v>
      </c>
      <c r="E57" s="467"/>
      <c r="F57" s="467"/>
      <c r="G57" s="323" t="s">
        <v>383</v>
      </c>
    </row>
    <row r="58" spans="1:7" ht="20.399999999999999" x14ac:dyDescent="0.2">
      <c r="A58" s="220"/>
      <c r="B58" s="245" t="s">
        <v>51</v>
      </c>
      <c r="C58" s="228" t="s">
        <v>109</v>
      </c>
      <c r="D58" s="260">
        <v>1</v>
      </c>
      <c r="E58" s="260"/>
      <c r="F58" s="260"/>
      <c r="G58" s="323" t="s">
        <v>456</v>
      </c>
    </row>
    <row r="59" spans="1:7" ht="20.399999999999999" x14ac:dyDescent="0.2">
      <c r="A59" s="220"/>
      <c r="B59" s="245" t="s">
        <v>358</v>
      </c>
      <c r="C59" s="228" t="s">
        <v>74</v>
      </c>
      <c r="D59" s="266">
        <v>625</v>
      </c>
      <c r="E59" s="266"/>
      <c r="F59" s="266"/>
      <c r="G59" s="323" t="s">
        <v>381</v>
      </c>
    </row>
    <row r="60" spans="1:7" x14ac:dyDescent="0.2">
      <c r="A60" s="220" t="s">
        <v>83</v>
      </c>
      <c r="B60" s="262" t="s">
        <v>105</v>
      </c>
      <c r="C60" s="267" t="s">
        <v>74</v>
      </c>
      <c r="D60" s="281">
        <f>(D54*D55+D56*D57+D59*D58)</f>
        <v>3225</v>
      </c>
      <c r="E60" s="263"/>
      <c r="F60" s="263"/>
      <c r="G60" s="264"/>
    </row>
    <row r="61" spans="1:7" x14ac:dyDescent="0.2">
      <c r="A61" s="220"/>
    </row>
    <row r="62" spans="1:7" x14ac:dyDescent="0.2">
      <c r="A62" s="220"/>
      <c r="B62" s="241" t="s">
        <v>360</v>
      </c>
      <c r="C62" s="242" t="s">
        <v>69</v>
      </c>
      <c r="D62" s="243">
        <v>2025</v>
      </c>
      <c r="E62" s="243">
        <v>2026</v>
      </c>
      <c r="F62" s="243">
        <v>2027</v>
      </c>
      <c r="G62" s="244" t="s">
        <v>70</v>
      </c>
    </row>
    <row r="63" spans="1:7" ht="96" customHeight="1" x14ac:dyDescent="0.2">
      <c r="A63" s="220"/>
      <c r="B63" s="259" t="s">
        <v>361</v>
      </c>
      <c r="C63" s="228" t="s">
        <v>109</v>
      </c>
      <c r="D63" s="260">
        <v>2</v>
      </c>
      <c r="E63" s="260">
        <v>2</v>
      </c>
      <c r="F63" s="260">
        <v>2</v>
      </c>
      <c r="G63" s="261" t="s">
        <v>478</v>
      </c>
    </row>
    <row r="64" spans="1:7" x14ac:dyDescent="0.2">
      <c r="A64" s="220"/>
      <c r="B64" s="259" t="s">
        <v>361</v>
      </c>
      <c r="C64" s="228" t="s">
        <v>74</v>
      </c>
      <c r="D64" s="260">
        <v>500</v>
      </c>
      <c r="E64" s="260">
        <v>700</v>
      </c>
      <c r="F64" s="260">
        <v>900</v>
      </c>
      <c r="G64" s="261"/>
    </row>
    <row r="65" spans="1:7" x14ac:dyDescent="0.2">
      <c r="A65" s="220" t="s">
        <v>83</v>
      </c>
      <c r="B65" s="262" t="s">
        <v>105</v>
      </c>
      <c r="C65" s="267" t="s">
        <v>74</v>
      </c>
      <c r="D65" s="281">
        <f>+D63*D64</f>
        <v>1000</v>
      </c>
      <c r="E65" s="281">
        <f>+E63*E64</f>
        <v>1400</v>
      </c>
      <c r="F65" s="281">
        <f>+F63*F64</f>
        <v>1800</v>
      </c>
      <c r="G65" s="264"/>
    </row>
    <row r="68" spans="1:7" x14ac:dyDescent="0.2">
      <c r="A68" s="220"/>
      <c r="B68" s="275" t="s">
        <v>365</v>
      </c>
      <c r="C68" s="242" t="s">
        <v>69</v>
      </c>
      <c r="D68" s="243">
        <v>2025</v>
      </c>
      <c r="E68" s="243">
        <v>2026</v>
      </c>
      <c r="F68" s="243">
        <v>2027</v>
      </c>
      <c r="G68" s="244" t="s">
        <v>70</v>
      </c>
    </row>
    <row r="69" spans="1:7" x14ac:dyDescent="0.2">
      <c r="A69" s="220"/>
      <c r="B69" s="259" t="s">
        <v>370</v>
      </c>
      <c r="C69" s="270" t="s">
        <v>74</v>
      </c>
      <c r="D69" s="278">
        <v>1000</v>
      </c>
      <c r="E69" s="278">
        <v>1100</v>
      </c>
      <c r="F69" s="278">
        <v>1200</v>
      </c>
      <c r="G69" s="279"/>
    </row>
    <row r="70" spans="1:7" x14ac:dyDescent="0.2">
      <c r="A70" s="220" t="s">
        <v>83</v>
      </c>
      <c r="B70" s="262" t="s">
        <v>105</v>
      </c>
      <c r="C70" s="267" t="s">
        <v>74</v>
      </c>
      <c r="D70" s="281">
        <f>D69</f>
        <v>1000</v>
      </c>
      <c r="E70" s="281">
        <f>E69</f>
        <v>1100</v>
      </c>
      <c r="F70" s="281">
        <f>F69</f>
        <v>1200</v>
      </c>
      <c r="G70" s="264"/>
    </row>
    <row r="71" spans="1:7" x14ac:dyDescent="0.2">
      <c r="A71" s="220"/>
      <c r="B71" s="282"/>
      <c r="C71" s="283"/>
      <c r="D71" s="284"/>
      <c r="E71" s="285"/>
      <c r="F71" s="285"/>
      <c r="G71" s="285"/>
    </row>
    <row r="72" spans="1:7" ht="10.8" x14ac:dyDescent="0.2">
      <c r="A72" s="220"/>
      <c r="B72" s="388" t="s">
        <v>479</v>
      </c>
      <c r="C72" s="388" t="s">
        <v>69</v>
      </c>
      <c r="D72" s="389">
        <v>2025</v>
      </c>
      <c r="E72" s="389">
        <v>2026</v>
      </c>
      <c r="F72" s="389">
        <v>2027</v>
      </c>
      <c r="G72" s="390" t="s">
        <v>70</v>
      </c>
    </row>
    <row r="73" spans="1:7" ht="21.6" x14ac:dyDescent="0.2">
      <c r="A73" s="220"/>
      <c r="B73" s="425" t="s">
        <v>480</v>
      </c>
      <c r="C73" s="373" t="s">
        <v>74</v>
      </c>
      <c r="D73" s="432">
        <v>458.49</v>
      </c>
      <c r="E73" s="432">
        <v>458.49</v>
      </c>
      <c r="F73" s="432">
        <v>458.49</v>
      </c>
      <c r="G73" s="427" t="s">
        <v>481</v>
      </c>
    </row>
    <row r="74" spans="1:7" ht="10.8" x14ac:dyDescent="0.2">
      <c r="A74" s="220" t="s">
        <v>83</v>
      </c>
      <c r="B74" s="443" t="s">
        <v>105</v>
      </c>
      <c r="C74" s="444" t="s">
        <v>74</v>
      </c>
      <c r="D74" s="446">
        <f>+D73</f>
        <v>458.49</v>
      </c>
      <c r="E74" s="446">
        <f t="shared" ref="E74:F74" si="5">+E73</f>
        <v>458.49</v>
      </c>
      <c r="F74" s="446">
        <f t="shared" si="5"/>
        <v>458.49</v>
      </c>
      <c r="G74" s="430"/>
    </row>
    <row r="79" spans="1:7" ht="14.4" x14ac:dyDescent="0.3">
      <c r="D79"/>
    </row>
  </sheetData>
  <mergeCells count="19">
    <mergeCell ref="B38:B39"/>
    <mergeCell ref="B40:B41"/>
    <mergeCell ref="G40:G41"/>
    <mergeCell ref="B42:B43"/>
    <mergeCell ref="G42:G43"/>
    <mergeCell ref="B32:B33"/>
    <mergeCell ref="G32:G33"/>
    <mergeCell ref="C6:G6"/>
    <mergeCell ref="B7:B8"/>
    <mergeCell ref="C7:G7"/>
    <mergeCell ref="C8:G8"/>
    <mergeCell ref="B18:B19"/>
    <mergeCell ref="B20:B21"/>
    <mergeCell ref="G20:G21"/>
    <mergeCell ref="B22:B23"/>
    <mergeCell ref="G22:G23"/>
    <mergeCell ref="B28:B29"/>
    <mergeCell ref="B30:B31"/>
    <mergeCell ref="G30:G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183AF-D7F8-4F08-A9B9-DBD7A3E4BF2D}">
  <dimension ref="A1:AB57"/>
  <sheetViews>
    <sheetView zoomScaleNormal="100" workbookViewId="0">
      <selection activeCell="D17" sqref="D17"/>
    </sheetView>
  </sheetViews>
  <sheetFormatPr defaultColWidth="10.5546875" defaultRowHeight="10.199999999999999" x14ac:dyDescent="0.2"/>
  <cols>
    <col min="1" max="1" width="7.5546875" style="206" customWidth="1"/>
    <col min="2" max="2" width="48.44140625" style="208" customWidth="1"/>
    <col min="3" max="3" width="11.88671875" style="265" customWidth="1"/>
    <col min="4" max="6" width="14.88671875" style="208" customWidth="1"/>
    <col min="7" max="7" width="40.44140625" style="208" customWidth="1"/>
    <col min="8" max="8" width="65.88671875" style="208" customWidth="1"/>
    <col min="9" max="9" width="30" style="208" customWidth="1"/>
    <col min="10" max="10" width="70.44140625" style="208" customWidth="1"/>
    <col min="11" max="11" width="10.5546875" style="208"/>
    <col min="12" max="12" width="51.5546875" style="208" customWidth="1"/>
    <col min="13" max="16384" width="10.5546875" style="208"/>
  </cols>
  <sheetData>
    <row r="1" spans="1:28" s="203" customFormat="1" x14ac:dyDescent="0.2">
      <c r="A1" s="199"/>
      <c r="B1" s="200" t="s">
        <v>385</v>
      </c>
      <c r="C1" s="201"/>
      <c r="D1" s="201"/>
      <c r="E1" s="201"/>
      <c r="F1" s="201"/>
      <c r="G1" s="202"/>
      <c r="H1" s="201"/>
      <c r="P1" s="204"/>
      <c r="AB1" s="205"/>
    </row>
    <row r="2" spans="1:28" ht="10.8" thickBot="1" x14ac:dyDescent="0.25">
      <c r="B2" s="207"/>
      <c r="C2" s="207"/>
      <c r="D2" s="207"/>
      <c r="E2" s="207"/>
      <c r="F2" s="207"/>
      <c r="G2" s="207"/>
      <c r="H2" s="207"/>
    </row>
    <row r="3" spans="1:28" s="207" customFormat="1" x14ac:dyDescent="0.2">
      <c r="A3" s="209"/>
      <c r="B3" s="210" t="s">
        <v>373</v>
      </c>
      <c r="C3" s="211" t="s">
        <v>60</v>
      </c>
      <c r="D3" s="212">
        <v>2025</v>
      </c>
      <c r="E3" s="212">
        <v>2026</v>
      </c>
      <c r="F3" s="213">
        <v>2027</v>
      </c>
      <c r="H3" s="214"/>
    </row>
    <row r="4" spans="1:28" s="207" customFormat="1" ht="21" thickBot="1" x14ac:dyDescent="0.25">
      <c r="A4" s="209"/>
      <c r="B4" s="215" t="s">
        <v>346</v>
      </c>
      <c r="C4" s="216" t="s">
        <v>386</v>
      </c>
      <c r="D4" s="332">
        <f>+D12</f>
        <v>10448.439999999999</v>
      </c>
      <c r="E4" s="332">
        <f>+E12</f>
        <v>7248.44</v>
      </c>
      <c r="F4" s="332">
        <f>+F12</f>
        <v>7273.44</v>
      </c>
      <c r="H4" s="214"/>
    </row>
    <row r="5" spans="1:28" ht="10.8" thickBot="1" x14ac:dyDescent="0.25">
      <c r="B5" s="219"/>
      <c r="C5" s="207"/>
      <c r="D5" s="207"/>
      <c r="E5" s="207"/>
      <c r="F5" s="207"/>
      <c r="G5" s="207"/>
    </row>
    <row r="6" spans="1:28" x14ac:dyDescent="0.2">
      <c r="A6" s="220"/>
      <c r="B6" s="221" t="s">
        <v>347</v>
      </c>
      <c r="C6" s="475" t="s">
        <v>457</v>
      </c>
      <c r="D6" s="476"/>
      <c r="E6" s="476"/>
      <c r="F6" s="476"/>
      <c r="G6" s="477"/>
      <c r="H6" s="222"/>
    </row>
    <row r="7" spans="1:28" ht="269.25" customHeight="1" x14ac:dyDescent="0.2">
      <c r="A7" s="220"/>
      <c r="B7" s="478" t="s">
        <v>348</v>
      </c>
      <c r="C7" s="480" t="s">
        <v>465</v>
      </c>
      <c r="D7" s="481"/>
      <c r="E7" s="481"/>
      <c r="F7" s="481"/>
      <c r="G7" s="482"/>
      <c r="H7" s="222"/>
    </row>
    <row r="8" spans="1:28" ht="45.6" customHeight="1" x14ac:dyDescent="0.2">
      <c r="A8" s="220"/>
      <c r="B8" s="479"/>
      <c r="C8" s="483" t="s">
        <v>376</v>
      </c>
      <c r="D8" s="484"/>
      <c r="E8" s="484"/>
      <c r="F8" s="484"/>
      <c r="G8" s="485"/>
      <c r="H8" s="222"/>
    </row>
    <row r="9" spans="1:28" ht="10.8" x14ac:dyDescent="0.2">
      <c r="A9" s="220"/>
      <c r="B9" s="289" t="s">
        <v>374</v>
      </c>
      <c r="C9" s="290" t="s">
        <v>60</v>
      </c>
      <c r="D9" s="389">
        <v>2025</v>
      </c>
      <c r="E9" s="389">
        <v>2026</v>
      </c>
      <c r="F9" s="389">
        <v>2027</v>
      </c>
      <c r="G9" s="291"/>
    </row>
    <row r="10" spans="1:28" x14ac:dyDescent="0.2">
      <c r="A10" s="220" t="s">
        <v>61</v>
      </c>
      <c r="B10" s="292" t="s">
        <v>62</v>
      </c>
      <c r="C10" s="293" t="s">
        <v>74</v>
      </c>
      <c r="D10" s="335">
        <f>D24+D37+D42+D47+D53</f>
        <v>10448.439999999999</v>
      </c>
      <c r="E10" s="335">
        <f t="shared" ref="E10:F10" si="0">E24+E37+E42+E47+E53</f>
        <v>7248.44</v>
      </c>
      <c r="F10" s="335">
        <f t="shared" si="0"/>
        <v>7273.44</v>
      </c>
      <c r="G10" s="294"/>
    </row>
    <row r="11" spans="1:28" ht="10.8" thickBot="1" x14ac:dyDescent="0.25">
      <c r="A11" s="220" t="s">
        <v>64</v>
      </c>
      <c r="B11" s="231" t="s">
        <v>65</v>
      </c>
      <c r="C11" s="295" t="s">
        <v>74</v>
      </c>
      <c r="D11" s="296">
        <v>0</v>
      </c>
      <c r="E11" s="296">
        <v>0</v>
      </c>
      <c r="F11" s="297">
        <v>0</v>
      </c>
      <c r="G11" s="298"/>
    </row>
    <row r="12" spans="1:28" ht="10.8" thickBot="1" x14ac:dyDescent="0.25">
      <c r="A12" s="220" t="s">
        <v>66</v>
      </c>
      <c r="B12" s="330" t="s">
        <v>375</v>
      </c>
      <c r="C12" s="299" t="s">
        <v>74</v>
      </c>
      <c r="D12" s="333">
        <f>D10-D11</f>
        <v>10448.439999999999</v>
      </c>
      <c r="E12" s="329">
        <f t="shared" ref="E12:F12" si="1">E10-E11</f>
        <v>7248.44</v>
      </c>
      <c r="F12" s="334">
        <f t="shared" si="1"/>
        <v>7273.44</v>
      </c>
      <c r="G12" s="291"/>
    </row>
    <row r="13" spans="1:28" x14ac:dyDescent="0.2">
      <c r="A13" s="220"/>
      <c r="B13" s="300"/>
      <c r="C13" s="301"/>
      <c r="D13" s="328"/>
      <c r="E13" s="302"/>
      <c r="F13" s="302"/>
      <c r="G13" s="291"/>
    </row>
    <row r="14" spans="1:28" x14ac:dyDescent="0.2">
      <c r="A14" s="220"/>
      <c r="B14" s="303" t="s">
        <v>349</v>
      </c>
      <c r="C14" s="304" t="s">
        <v>69</v>
      </c>
      <c r="D14" s="305">
        <v>2025</v>
      </c>
      <c r="E14" s="305">
        <v>2026</v>
      </c>
      <c r="F14" s="305">
        <v>2027</v>
      </c>
      <c r="G14" s="306" t="s">
        <v>70</v>
      </c>
    </row>
    <row r="15" spans="1:28" ht="40.799999999999997" x14ac:dyDescent="0.2">
      <c r="A15" s="220"/>
      <c r="B15" s="312" t="s">
        <v>377</v>
      </c>
      <c r="C15" s="468" t="s">
        <v>72</v>
      </c>
      <c r="D15" s="313">
        <v>1</v>
      </c>
      <c r="E15" s="313">
        <v>1</v>
      </c>
      <c r="F15" s="313">
        <v>1</v>
      </c>
      <c r="G15" s="309" t="s">
        <v>462</v>
      </c>
      <c r="H15" s="247"/>
    </row>
    <row r="16" spans="1:28" x14ac:dyDescent="0.2">
      <c r="A16" s="220"/>
      <c r="B16" s="315" t="s">
        <v>379</v>
      </c>
      <c r="C16" s="316" t="s">
        <v>74</v>
      </c>
      <c r="D16" s="317">
        <v>1785.4</v>
      </c>
      <c r="E16" s="317">
        <v>1785.4</v>
      </c>
      <c r="F16" s="317">
        <v>1785.4</v>
      </c>
      <c r="G16" s="314" t="s">
        <v>384</v>
      </c>
      <c r="H16" s="248"/>
    </row>
    <row r="17" spans="1:8" ht="61.2" x14ac:dyDescent="0.2">
      <c r="A17" s="220"/>
      <c r="B17" s="489" t="s">
        <v>466</v>
      </c>
      <c r="C17" s="316" t="s">
        <v>76</v>
      </c>
      <c r="D17" s="316">
        <f>2961.72/D16</f>
        <v>1.6588551585078972</v>
      </c>
      <c r="E17" s="316">
        <f t="shared" ref="E17:F17" si="2">2961.72/E16</f>
        <v>1.6588551585078972</v>
      </c>
      <c r="F17" s="316">
        <f t="shared" si="2"/>
        <v>1.6588551585078972</v>
      </c>
      <c r="G17" s="314" t="s">
        <v>467</v>
      </c>
    </row>
    <row r="18" spans="1:8" x14ac:dyDescent="0.2">
      <c r="A18" s="220"/>
      <c r="B18" s="490"/>
      <c r="C18" s="316" t="s">
        <v>74</v>
      </c>
      <c r="D18" s="317">
        <f>+D16*D17</f>
        <v>2961.72</v>
      </c>
      <c r="E18" s="317">
        <f>+E16*E17</f>
        <v>2961.72</v>
      </c>
      <c r="F18" s="317">
        <f>+F16*F17</f>
        <v>2961.72</v>
      </c>
      <c r="G18" s="314"/>
    </row>
    <row r="19" spans="1:8" s="351" customFormat="1" ht="10.8" x14ac:dyDescent="0.25">
      <c r="A19" s="365"/>
      <c r="B19" s="486" t="s">
        <v>77</v>
      </c>
      <c r="C19" s="395" t="s">
        <v>78</v>
      </c>
      <c r="D19" s="395">
        <v>0</v>
      </c>
      <c r="E19" s="395">
        <v>0</v>
      </c>
      <c r="F19" s="395">
        <v>0</v>
      </c>
      <c r="G19" s="488" t="s">
        <v>464</v>
      </c>
    </row>
    <row r="20" spans="1:8" s="351" customFormat="1" ht="10.8" x14ac:dyDescent="0.25">
      <c r="A20" s="365"/>
      <c r="B20" s="487"/>
      <c r="C20" s="401" t="s">
        <v>74</v>
      </c>
      <c r="D20" s="402">
        <v>0</v>
      </c>
      <c r="E20" s="402">
        <v>0</v>
      </c>
      <c r="F20" s="402">
        <v>0</v>
      </c>
      <c r="G20" s="488"/>
    </row>
    <row r="21" spans="1:8" s="351" customFormat="1" ht="10.8" x14ac:dyDescent="0.25">
      <c r="A21" s="365"/>
      <c r="B21" s="486" t="s">
        <v>79</v>
      </c>
      <c r="C21" s="395" t="s">
        <v>78</v>
      </c>
      <c r="D21" s="395">
        <v>0</v>
      </c>
      <c r="E21" s="395">
        <v>0</v>
      </c>
      <c r="F21" s="395">
        <v>0</v>
      </c>
      <c r="G21" s="488" t="s">
        <v>458</v>
      </c>
    </row>
    <row r="22" spans="1:8" s="351" customFormat="1" ht="10.8" x14ac:dyDescent="0.25">
      <c r="A22" s="365"/>
      <c r="B22" s="487"/>
      <c r="C22" s="401" t="s">
        <v>74</v>
      </c>
      <c r="D22" s="402">
        <v>0</v>
      </c>
      <c r="E22" s="402">
        <v>0</v>
      </c>
      <c r="F22" s="402">
        <v>0</v>
      </c>
      <c r="G22" s="488"/>
    </row>
    <row r="23" spans="1:8" x14ac:dyDescent="0.2">
      <c r="A23" s="220"/>
      <c r="B23" s="325" t="s">
        <v>378</v>
      </c>
      <c r="C23" s="318" t="s">
        <v>74</v>
      </c>
      <c r="D23" s="319">
        <f>(D18+D20)*12</f>
        <v>35540.639999999999</v>
      </c>
      <c r="E23" s="319">
        <f t="shared" ref="E23:F23" si="3">(E18+E20)*12</f>
        <v>35540.639999999999</v>
      </c>
      <c r="F23" s="319">
        <f t="shared" si="3"/>
        <v>35540.639999999999</v>
      </c>
      <c r="G23" s="307"/>
    </row>
    <row r="24" spans="1:8" ht="20.399999999999999" x14ac:dyDescent="0.2">
      <c r="A24" s="220"/>
      <c r="B24" s="326" t="s">
        <v>460</v>
      </c>
      <c r="C24" s="310" t="s">
        <v>74</v>
      </c>
      <c r="D24" s="311">
        <f>D23/12*2</f>
        <v>5923.44</v>
      </c>
      <c r="E24" s="311">
        <f t="shared" ref="E24:F24" si="4">E23/12*2</f>
        <v>5923.44</v>
      </c>
      <c r="F24" s="311">
        <f t="shared" si="4"/>
        <v>5923.44</v>
      </c>
      <c r="G24" s="312" t="s">
        <v>459</v>
      </c>
    </row>
    <row r="25" spans="1:8" x14ac:dyDescent="0.2">
      <c r="A25" s="220"/>
      <c r="B25" s="327" t="s">
        <v>351</v>
      </c>
      <c r="C25" s="250" t="s">
        <v>74</v>
      </c>
      <c r="D25" s="337"/>
      <c r="E25" s="337"/>
      <c r="F25" s="337"/>
      <c r="G25" s="245" t="s">
        <v>380</v>
      </c>
    </row>
    <row r="26" spans="1:8" x14ac:dyDescent="0.2">
      <c r="A26" s="220"/>
      <c r="B26" s="245" t="s">
        <v>85</v>
      </c>
      <c r="C26" s="246" t="s">
        <v>78</v>
      </c>
      <c r="D26" s="246">
        <v>1.45</v>
      </c>
      <c r="E26" s="246">
        <v>1.45</v>
      </c>
      <c r="F26" s="246">
        <v>1.45</v>
      </c>
      <c r="G26" s="252"/>
    </row>
    <row r="27" spans="1:8" x14ac:dyDescent="0.2">
      <c r="A27" s="220"/>
      <c r="B27" s="253" t="s">
        <v>86</v>
      </c>
      <c r="C27" s="254" t="s">
        <v>74</v>
      </c>
      <c r="D27" s="336">
        <f>D25*D26</f>
        <v>0</v>
      </c>
      <c r="E27" s="336">
        <f t="shared" ref="E27:F27" si="5">E25*E26</f>
        <v>0</v>
      </c>
      <c r="F27" s="336">
        <f t="shared" si="5"/>
        <v>0</v>
      </c>
      <c r="G27" s="256"/>
    </row>
    <row r="28" spans="1:8" x14ac:dyDescent="0.2">
      <c r="A28" s="220"/>
      <c r="B28" s="257"/>
      <c r="C28" s="239"/>
      <c r="D28" s="258"/>
      <c r="E28" s="258"/>
      <c r="F28" s="258"/>
      <c r="G28" s="258"/>
      <c r="H28" s="207"/>
    </row>
    <row r="29" spans="1:8" x14ac:dyDescent="0.2">
      <c r="A29" s="220"/>
    </row>
    <row r="30" spans="1:8" x14ac:dyDescent="0.2">
      <c r="A30" s="220"/>
      <c r="B30" s="241" t="s">
        <v>352</v>
      </c>
      <c r="C30" s="242" t="s">
        <v>69</v>
      </c>
      <c r="D30" s="243">
        <v>2025</v>
      </c>
      <c r="E30" s="243">
        <v>2026</v>
      </c>
      <c r="F30" s="243">
        <v>2027</v>
      </c>
      <c r="G30" s="244" t="s">
        <v>70</v>
      </c>
    </row>
    <row r="31" spans="1:8" s="247" customFormat="1" ht="20.399999999999999" x14ac:dyDescent="0.2">
      <c r="A31" s="320"/>
      <c r="B31" s="321" t="s">
        <v>134</v>
      </c>
      <c r="C31" s="293" t="s">
        <v>109</v>
      </c>
      <c r="D31" s="322">
        <v>1</v>
      </c>
      <c r="E31" s="322">
        <v>0</v>
      </c>
      <c r="F31" s="322">
        <v>0</v>
      </c>
      <c r="G31" s="323" t="s">
        <v>455</v>
      </c>
    </row>
    <row r="32" spans="1:8" s="247" customFormat="1" ht="20.399999999999999" x14ac:dyDescent="0.2">
      <c r="A32" s="320"/>
      <c r="B32" s="307" t="s">
        <v>136</v>
      </c>
      <c r="C32" s="293" t="s">
        <v>74</v>
      </c>
      <c r="D32" s="324">
        <v>600</v>
      </c>
      <c r="E32" s="324">
        <v>0</v>
      </c>
      <c r="F32" s="324">
        <v>0</v>
      </c>
      <c r="G32" s="323" t="s">
        <v>382</v>
      </c>
    </row>
    <row r="33" spans="1:8" s="247" customFormat="1" ht="20.399999999999999" x14ac:dyDescent="0.2">
      <c r="A33" s="320"/>
      <c r="B33" s="307" t="s">
        <v>355</v>
      </c>
      <c r="C33" s="293" t="s">
        <v>109</v>
      </c>
      <c r="D33" s="322">
        <v>1</v>
      </c>
      <c r="E33" s="322">
        <v>0</v>
      </c>
      <c r="F33" s="322">
        <v>0</v>
      </c>
      <c r="G33" s="323" t="s">
        <v>455</v>
      </c>
    </row>
    <row r="34" spans="1:8" s="247" customFormat="1" ht="20.399999999999999" x14ac:dyDescent="0.2">
      <c r="A34" s="320"/>
      <c r="B34" s="307" t="s">
        <v>356</v>
      </c>
      <c r="C34" s="293" t="s">
        <v>74</v>
      </c>
      <c r="D34" s="324">
        <v>2000</v>
      </c>
      <c r="E34" s="322">
        <v>0</v>
      </c>
      <c r="F34" s="322">
        <v>0</v>
      </c>
      <c r="G34" s="323" t="s">
        <v>383</v>
      </c>
    </row>
    <row r="35" spans="1:8" s="247" customFormat="1" ht="20.399999999999999" x14ac:dyDescent="0.2">
      <c r="A35" s="320"/>
      <c r="B35" s="307" t="s">
        <v>51</v>
      </c>
      <c r="C35" s="293" t="s">
        <v>109</v>
      </c>
      <c r="D35" s="322">
        <v>1</v>
      </c>
      <c r="E35" s="322">
        <v>0</v>
      </c>
      <c r="F35" s="322">
        <v>0</v>
      </c>
      <c r="G35" s="323" t="s">
        <v>456</v>
      </c>
    </row>
    <row r="36" spans="1:8" s="247" customFormat="1" ht="20.399999999999999" x14ac:dyDescent="0.2">
      <c r="A36" s="320"/>
      <c r="B36" s="307" t="s">
        <v>358</v>
      </c>
      <c r="C36" s="293" t="s">
        <v>74</v>
      </c>
      <c r="D36" s="324">
        <v>625</v>
      </c>
      <c r="E36" s="322">
        <v>0</v>
      </c>
      <c r="F36" s="322">
        <v>0</v>
      </c>
      <c r="G36" s="323" t="s">
        <v>381</v>
      </c>
    </row>
    <row r="37" spans="1:8" x14ac:dyDescent="0.2">
      <c r="A37" s="220" t="s">
        <v>83</v>
      </c>
      <c r="B37" s="262" t="s">
        <v>105</v>
      </c>
      <c r="C37" s="267" t="s">
        <v>74</v>
      </c>
      <c r="D37" s="281">
        <f>(D31*D32+D34*D33+D36*D35)</f>
        <v>3225</v>
      </c>
      <c r="E37" s="263">
        <f t="shared" ref="E37:F37" si="6">(E31*E32+E34*E33+E36*E35)</f>
        <v>0</v>
      </c>
      <c r="F37" s="263">
        <f t="shared" si="6"/>
        <v>0</v>
      </c>
      <c r="G37" s="264"/>
    </row>
    <row r="38" spans="1:8" x14ac:dyDescent="0.2">
      <c r="A38" s="220"/>
    </row>
    <row r="39" spans="1:8" x14ac:dyDescent="0.2">
      <c r="A39" s="220"/>
      <c r="B39" s="241" t="s">
        <v>360</v>
      </c>
      <c r="C39" s="242" t="s">
        <v>69</v>
      </c>
      <c r="D39" s="243">
        <v>2025</v>
      </c>
      <c r="E39" s="243">
        <v>2026</v>
      </c>
      <c r="F39" s="243">
        <v>2027</v>
      </c>
      <c r="G39" s="244" t="s">
        <v>70</v>
      </c>
    </row>
    <row r="40" spans="1:8" ht="64.5" customHeight="1" x14ac:dyDescent="0.2">
      <c r="A40" s="220"/>
      <c r="B40" s="259" t="s">
        <v>361</v>
      </c>
      <c r="C40" s="228" t="s">
        <v>109</v>
      </c>
      <c r="D40" s="260">
        <v>1</v>
      </c>
      <c r="E40" s="260">
        <v>1</v>
      </c>
      <c r="F40" s="260">
        <v>1</v>
      </c>
      <c r="G40" s="261" t="s">
        <v>461</v>
      </c>
      <c r="H40" s="248"/>
    </row>
    <row r="41" spans="1:8" x14ac:dyDescent="0.2">
      <c r="A41" s="220"/>
      <c r="B41" s="259" t="s">
        <v>361</v>
      </c>
      <c r="C41" s="228" t="s">
        <v>74</v>
      </c>
      <c r="D41" s="260">
        <v>200</v>
      </c>
      <c r="E41" s="260">
        <v>200</v>
      </c>
      <c r="F41" s="260">
        <v>200</v>
      </c>
      <c r="G41" s="261"/>
    </row>
    <row r="42" spans="1:8" x14ac:dyDescent="0.2">
      <c r="A42" s="220" t="s">
        <v>83</v>
      </c>
      <c r="B42" s="262" t="s">
        <v>105</v>
      </c>
      <c r="C42" s="267" t="s">
        <v>74</v>
      </c>
      <c r="D42" s="263">
        <f>D40*D41</f>
        <v>200</v>
      </c>
      <c r="E42" s="263">
        <f t="shared" ref="E42:F42" si="7">E40*E41</f>
        <v>200</v>
      </c>
      <c r="F42" s="263">
        <f t="shared" si="7"/>
        <v>200</v>
      </c>
      <c r="G42" s="264"/>
    </row>
    <row r="44" spans="1:8" x14ac:dyDescent="0.2">
      <c r="A44" s="220"/>
      <c r="B44" s="241" t="s">
        <v>362</v>
      </c>
      <c r="C44" s="242" t="s">
        <v>69</v>
      </c>
      <c r="D44" s="243">
        <v>2025</v>
      </c>
      <c r="E44" s="243">
        <v>2026</v>
      </c>
      <c r="F44" s="243">
        <v>2027</v>
      </c>
      <c r="G44" s="244" t="s">
        <v>70</v>
      </c>
    </row>
    <row r="45" spans="1:8" ht="61.5" customHeight="1" x14ac:dyDescent="0.2">
      <c r="A45" s="220"/>
      <c r="B45" s="269" t="s">
        <v>53</v>
      </c>
      <c r="C45" s="270" t="s">
        <v>74</v>
      </c>
      <c r="D45" s="271">
        <v>1000</v>
      </c>
      <c r="E45" s="271">
        <v>1000</v>
      </c>
      <c r="F45" s="271">
        <v>1000</v>
      </c>
      <c r="G45" s="261" t="s">
        <v>468</v>
      </c>
      <c r="H45" s="248"/>
    </row>
    <row r="46" spans="1:8" x14ac:dyDescent="0.2">
      <c r="A46" s="220"/>
      <c r="B46" s="272" t="s">
        <v>52</v>
      </c>
      <c r="C46" s="228" t="s">
        <v>74</v>
      </c>
      <c r="D46" s="273">
        <v>0</v>
      </c>
      <c r="E46" s="273">
        <v>0</v>
      </c>
      <c r="F46" s="273">
        <v>0</v>
      </c>
      <c r="G46" s="274"/>
      <c r="H46" s="248"/>
    </row>
    <row r="47" spans="1:8" x14ac:dyDescent="0.2">
      <c r="A47" s="220" t="s">
        <v>83</v>
      </c>
      <c r="B47" s="262" t="s">
        <v>105</v>
      </c>
      <c r="C47" s="267" t="s">
        <v>74</v>
      </c>
      <c r="D47" s="263">
        <f>D45+D46</f>
        <v>1000</v>
      </c>
      <c r="E47" s="263">
        <f t="shared" ref="E47:F47" si="8">E45+E46</f>
        <v>1000</v>
      </c>
      <c r="F47" s="263">
        <f t="shared" si="8"/>
        <v>1000</v>
      </c>
      <c r="G47" s="264"/>
    </row>
    <row r="49" spans="1:8" x14ac:dyDescent="0.2">
      <c r="A49" s="220"/>
      <c r="B49" s="275" t="s">
        <v>365</v>
      </c>
      <c r="C49" s="242" t="s">
        <v>69</v>
      </c>
      <c r="D49" s="243">
        <v>2025</v>
      </c>
      <c r="E49" s="243">
        <v>2026</v>
      </c>
      <c r="F49" s="243">
        <v>2027</v>
      </c>
      <c r="G49" s="244" t="s">
        <v>70</v>
      </c>
    </row>
    <row r="50" spans="1:8" x14ac:dyDescent="0.2">
      <c r="A50" s="220"/>
      <c r="B50" s="276" t="s">
        <v>366</v>
      </c>
      <c r="C50" s="228" t="s">
        <v>74</v>
      </c>
      <c r="D50" s="266">
        <v>0</v>
      </c>
      <c r="E50" s="266">
        <v>0</v>
      </c>
      <c r="F50" s="266">
        <v>0</v>
      </c>
      <c r="G50" s="261"/>
    </row>
    <row r="51" spans="1:8" x14ac:dyDescent="0.2">
      <c r="A51" s="220"/>
      <c r="B51" s="269" t="s">
        <v>368</v>
      </c>
      <c r="C51" s="228" t="s">
        <v>74</v>
      </c>
      <c r="D51" s="277">
        <v>0</v>
      </c>
      <c r="E51" s="277">
        <v>0</v>
      </c>
      <c r="F51" s="277">
        <v>0</v>
      </c>
      <c r="G51" s="261"/>
    </row>
    <row r="52" spans="1:8" x14ac:dyDescent="0.2">
      <c r="A52" s="220"/>
      <c r="B52" s="259" t="s">
        <v>370</v>
      </c>
      <c r="C52" s="228" t="s">
        <v>74</v>
      </c>
      <c r="D52" s="331">
        <v>100</v>
      </c>
      <c r="E52" s="331">
        <v>125</v>
      </c>
      <c r="F52" s="331">
        <v>150</v>
      </c>
      <c r="G52" s="279"/>
    </row>
    <row r="53" spans="1:8" x14ac:dyDescent="0.2">
      <c r="A53" s="220" t="s">
        <v>83</v>
      </c>
      <c r="B53" s="262" t="s">
        <v>105</v>
      </c>
      <c r="C53" s="338" t="s">
        <v>74</v>
      </c>
      <c r="D53" s="281">
        <f>D50+D51+D52</f>
        <v>100</v>
      </c>
      <c r="E53" s="281">
        <f t="shared" ref="E53:F53" si="9">E50+E51+E52</f>
        <v>125</v>
      </c>
      <c r="F53" s="281">
        <f t="shared" si="9"/>
        <v>150</v>
      </c>
      <c r="G53" s="264"/>
    </row>
    <row r="54" spans="1:8" x14ac:dyDescent="0.2">
      <c r="A54" s="220"/>
      <c r="B54" s="282"/>
      <c r="C54" s="283"/>
      <c r="D54" s="284"/>
      <c r="E54" s="285"/>
      <c r="F54" s="285"/>
      <c r="G54" s="285"/>
      <c r="H54" s="286"/>
    </row>
    <row r="55" spans="1:8" x14ac:dyDescent="0.2">
      <c r="A55" s="220"/>
      <c r="B55" s="282"/>
      <c r="C55" s="283"/>
      <c r="D55" s="284"/>
      <c r="E55" s="285"/>
      <c r="F55" s="285"/>
      <c r="G55" s="285"/>
      <c r="H55" s="286"/>
    </row>
    <row r="56" spans="1:8" x14ac:dyDescent="0.2">
      <c r="A56" s="220"/>
      <c r="B56" s="282"/>
      <c r="C56" s="283"/>
      <c r="D56" s="284"/>
      <c r="E56" s="285"/>
      <c r="F56" s="285"/>
      <c r="G56" s="285"/>
      <c r="H56" s="286"/>
    </row>
    <row r="57" spans="1:8" x14ac:dyDescent="0.2">
      <c r="A57" s="220"/>
      <c r="B57" s="282"/>
      <c r="C57" s="283"/>
      <c r="D57" s="284"/>
      <c r="E57" s="285"/>
      <c r="F57" s="285"/>
      <c r="G57" s="285"/>
      <c r="H57" s="286"/>
    </row>
  </sheetData>
  <mergeCells count="9">
    <mergeCell ref="B21:B22"/>
    <mergeCell ref="G21:G22"/>
    <mergeCell ref="C6:G6"/>
    <mergeCell ref="B7:B8"/>
    <mergeCell ref="C7:G7"/>
    <mergeCell ref="C8:G8"/>
    <mergeCell ref="B17:B18"/>
    <mergeCell ref="B19:B20"/>
    <mergeCell ref="G19:G20"/>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C2FD3-C343-4D6B-8091-55F70C5A5EF3}">
  <dimension ref="A1:AO4"/>
  <sheetViews>
    <sheetView topLeftCell="D1" workbookViewId="0">
      <selection activeCell="J9" sqref="J9"/>
    </sheetView>
  </sheetViews>
  <sheetFormatPr defaultRowHeight="14.4" x14ac:dyDescent="0.3"/>
  <cols>
    <col min="2" max="2" width="36.88671875" customWidth="1"/>
    <col min="3" max="3" width="29.109375" customWidth="1"/>
    <col min="4" max="4" width="27.88671875" customWidth="1"/>
    <col min="6" max="6" width="13.44140625" customWidth="1"/>
    <col min="7" max="7" width="20.44140625" customWidth="1"/>
    <col min="21" max="21" width="23.88671875" customWidth="1"/>
    <col min="22" max="22" width="16" customWidth="1"/>
  </cols>
  <sheetData>
    <row r="1" spans="1:41" ht="23.4" x14ac:dyDescent="0.45">
      <c r="B1" s="23" t="s">
        <v>55</v>
      </c>
      <c r="D1" s="23"/>
    </row>
    <row r="2" spans="1:41" s="11" customFormat="1" ht="148.5" customHeight="1" x14ac:dyDescent="0.3">
      <c r="A2" s="1" t="s">
        <v>0</v>
      </c>
      <c r="B2" s="3" t="s">
        <v>1</v>
      </c>
      <c r="C2" s="2" t="s">
        <v>2</v>
      </c>
      <c r="D2" s="4" t="s">
        <v>3</v>
      </c>
      <c r="E2" s="4" t="s">
        <v>6</v>
      </c>
      <c r="F2" s="4" t="s">
        <v>4</v>
      </c>
      <c r="G2" s="4" t="s">
        <v>5</v>
      </c>
      <c r="H2" s="4" t="s">
        <v>7</v>
      </c>
      <c r="I2" s="22" t="s">
        <v>8</v>
      </c>
      <c r="J2" s="22" t="s">
        <v>9</v>
      </c>
      <c r="K2" s="22" t="s">
        <v>10</v>
      </c>
      <c r="L2" s="22" t="s">
        <v>11</v>
      </c>
      <c r="M2" s="22" t="s">
        <v>12</v>
      </c>
      <c r="N2" s="22" t="s">
        <v>13</v>
      </c>
      <c r="O2" s="5" t="s">
        <v>14</v>
      </c>
      <c r="P2" s="6" t="s">
        <v>15</v>
      </c>
      <c r="Q2" s="7" t="s">
        <v>16</v>
      </c>
      <c r="R2" s="7" t="s">
        <v>17</v>
      </c>
      <c r="S2" s="7" t="s">
        <v>18</v>
      </c>
      <c r="T2" s="7" t="s">
        <v>19</v>
      </c>
      <c r="U2" s="7" t="s">
        <v>20</v>
      </c>
      <c r="V2" s="7" t="s">
        <v>21</v>
      </c>
      <c r="W2" s="7" t="s">
        <v>22</v>
      </c>
      <c r="X2" s="7" t="s">
        <v>23</v>
      </c>
      <c r="Y2" s="8" t="s">
        <v>24</v>
      </c>
      <c r="Z2" s="8" t="s">
        <v>25</v>
      </c>
      <c r="AA2" s="8" t="s">
        <v>26</v>
      </c>
      <c r="AB2" s="8" t="s">
        <v>27</v>
      </c>
      <c r="AC2" s="8" t="s">
        <v>28</v>
      </c>
      <c r="AD2" s="8" t="s">
        <v>29</v>
      </c>
      <c r="AE2" s="8" t="s">
        <v>30</v>
      </c>
      <c r="AF2" s="8" t="s">
        <v>31</v>
      </c>
      <c r="AG2" s="8" t="s">
        <v>32</v>
      </c>
      <c r="AH2" s="8" t="s">
        <v>33</v>
      </c>
      <c r="AI2" s="8" t="s">
        <v>34</v>
      </c>
      <c r="AJ2" s="8" t="s">
        <v>35</v>
      </c>
      <c r="AK2" s="8" t="s">
        <v>36</v>
      </c>
      <c r="AL2" s="9" t="s">
        <v>37</v>
      </c>
      <c r="AM2" s="9" t="s">
        <v>38</v>
      </c>
      <c r="AN2" s="9" t="s">
        <v>39</v>
      </c>
      <c r="AO2" s="10" t="s">
        <v>40</v>
      </c>
    </row>
    <row r="3" spans="1:41" s="21" customFormat="1" ht="60" customHeight="1" x14ac:dyDescent="0.3">
      <c r="A3" s="12" t="s">
        <v>41</v>
      </c>
      <c r="B3" s="14" t="s">
        <v>42</v>
      </c>
      <c r="C3" s="13" t="s">
        <v>43</v>
      </c>
      <c r="D3" s="13" t="s">
        <v>44</v>
      </c>
      <c r="E3" s="288"/>
      <c r="F3" s="13"/>
      <c r="G3" s="13" t="s">
        <v>45</v>
      </c>
      <c r="H3" s="15" t="s">
        <v>46</v>
      </c>
      <c r="I3" s="16">
        <v>12.4</v>
      </c>
      <c r="J3" s="16">
        <v>15</v>
      </c>
      <c r="K3" s="16">
        <v>15</v>
      </c>
      <c r="L3" s="16">
        <v>15</v>
      </c>
      <c r="M3" s="16">
        <v>15</v>
      </c>
      <c r="N3" s="13" t="s">
        <v>47</v>
      </c>
      <c r="O3" s="13" t="s">
        <v>48</v>
      </c>
      <c r="P3" s="17">
        <v>1</v>
      </c>
      <c r="Q3" s="13" t="s">
        <v>49</v>
      </c>
      <c r="R3" s="13" t="s">
        <v>44</v>
      </c>
      <c r="S3" s="13">
        <v>6</v>
      </c>
      <c r="T3" s="13">
        <v>3</v>
      </c>
      <c r="U3" s="18">
        <v>45444</v>
      </c>
      <c r="V3" s="18">
        <v>45596</v>
      </c>
      <c r="W3" s="16">
        <v>15</v>
      </c>
      <c r="X3" s="16">
        <v>15000</v>
      </c>
      <c r="Y3" s="13" t="s">
        <v>50</v>
      </c>
      <c r="Z3" s="13"/>
      <c r="AA3" s="13"/>
      <c r="AB3" s="13"/>
      <c r="AC3" s="13"/>
      <c r="AD3" s="13"/>
      <c r="AE3" s="13"/>
      <c r="AF3" s="13"/>
      <c r="AG3" s="13"/>
      <c r="AH3" s="13"/>
      <c r="AI3" s="13"/>
      <c r="AJ3" s="13"/>
      <c r="AK3" s="13"/>
      <c r="AL3" s="19"/>
      <c r="AM3" s="19"/>
      <c r="AN3" s="19"/>
      <c r="AO3" s="20"/>
    </row>
    <row r="4" spans="1:41" x14ac:dyDescent="0.3">
      <c r="E4" s="287"/>
      <c r="J4" t="s">
        <v>463</v>
      </c>
    </row>
  </sheetData>
  <dataValidations count="4">
    <dataValidation type="date" operator="greaterThanOrEqual" allowBlank="1" showInputMessage="1" showErrorMessage="1" prompt="Datos formatas _x000a_2022-01-01" sqref="U3:V3" xr:uid="{13181C50-BE42-4607-A15B-29FFEF9C167C}">
      <formula1>44562</formula1>
    </dataValidation>
    <dataValidation type="whole" operator="greaterThanOrEqual" allowBlank="1" showInputMessage="1" showErrorMessage="1" prompt="Nuo 1 " sqref="T3" xr:uid="{90FB45A5-F542-4184-91B4-822ED5EE17CE}">
      <formula1>1</formula1>
    </dataValidation>
    <dataValidation type="whole" allowBlank="1" showInputMessage="1" showErrorMessage="1" prompt="Nuo 1 iki 12" sqref="S3" xr:uid="{0819F5C8-0B76-4919-AC55-D06249E741A1}">
      <formula1>1</formula1>
      <formula2>12</formula2>
    </dataValidation>
    <dataValidation type="decimal" operator="greaterThanOrEqual" allowBlank="1" showInputMessage="1" showErrorMessage="1" sqref="Z3:AK3 I3:M3 W3:X3" xr:uid="{D7EB1A75-855E-4135-AFD8-E2EDF2CB1045}">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50B9D-0DF0-4EB3-938F-7F860222F51C}">
  <dimension ref="A1:AB109"/>
  <sheetViews>
    <sheetView topLeftCell="A96" workbookViewId="0">
      <selection activeCell="B103" sqref="B103:H105"/>
    </sheetView>
  </sheetViews>
  <sheetFormatPr defaultColWidth="10.5546875" defaultRowHeight="10.8" x14ac:dyDescent="0.25"/>
  <cols>
    <col min="1" max="1" width="7.5546875" style="349" customWidth="1"/>
    <col min="2" max="2" width="48.44140625" style="351" customWidth="1"/>
    <col min="3" max="3" width="11.88671875" style="431" customWidth="1"/>
    <col min="4" max="7" width="11.88671875" style="351" customWidth="1"/>
    <col min="8" max="8" width="65.88671875" style="351" customWidth="1"/>
    <col min="9" max="9" width="30" style="351" customWidth="1"/>
    <col min="10" max="10" width="70.44140625" style="351" customWidth="1"/>
    <col min="11" max="11" width="10.5546875" style="351"/>
    <col min="12" max="12" width="51.5546875" style="351" customWidth="1"/>
    <col min="13" max="16384" width="10.5546875" style="351"/>
  </cols>
  <sheetData>
    <row r="1" spans="1:28" s="346" customFormat="1" x14ac:dyDescent="0.25">
      <c r="A1" s="342"/>
      <c r="B1" s="343" t="s">
        <v>392</v>
      </c>
      <c r="C1" s="344"/>
      <c r="D1" s="344"/>
      <c r="E1" s="344"/>
      <c r="F1" s="344"/>
      <c r="G1" s="345"/>
      <c r="H1" s="344"/>
      <c r="P1" s="347"/>
      <c r="AB1" s="348"/>
    </row>
    <row r="3" spans="1:28" x14ac:dyDescent="0.25">
      <c r="B3" s="350" t="s">
        <v>393</v>
      </c>
      <c r="C3" s="491" t="s">
        <v>394</v>
      </c>
      <c r="D3" s="491"/>
      <c r="E3" s="491"/>
      <c r="F3" s="491"/>
      <c r="G3" s="492"/>
    </row>
    <row r="4" spans="1:28" ht="11.4" thickBot="1" x14ac:dyDescent="0.3">
      <c r="B4" s="352" t="s">
        <v>395</v>
      </c>
      <c r="C4" s="493" t="s">
        <v>396</v>
      </c>
      <c r="D4" s="493"/>
      <c r="E4" s="493"/>
      <c r="F4" s="493"/>
      <c r="G4" s="494"/>
      <c r="H4" s="353"/>
    </row>
    <row r="5" spans="1:28" ht="11.4" thickBot="1" x14ac:dyDescent="0.3">
      <c r="B5" s="354"/>
      <c r="C5" s="354"/>
      <c r="D5" s="354"/>
      <c r="E5" s="354"/>
      <c r="F5" s="354"/>
      <c r="G5" s="354"/>
      <c r="H5" s="354"/>
    </row>
    <row r="6" spans="1:28" s="354" customFormat="1" x14ac:dyDescent="0.25">
      <c r="A6" s="355"/>
      <c r="B6" s="356" t="s">
        <v>397</v>
      </c>
      <c r="C6" s="357" t="s">
        <v>60</v>
      </c>
      <c r="D6" s="357"/>
      <c r="E6" s="358">
        <v>2025</v>
      </c>
      <c r="F6" s="358">
        <v>2026</v>
      </c>
      <c r="G6" s="359">
        <v>2027</v>
      </c>
      <c r="H6" s="360"/>
    </row>
    <row r="7" spans="1:28" s="354" customFormat="1" ht="22.2" thickBot="1" x14ac:dyDescent="0.3">
      <c r="A7" s="355"/>
      <c r="B7" s="361" t="s">
        <v>346</v>
      </c>
      <c r="C7" s="362" t="s">
        <v>63</v>
      </c>
      <c r="D7" s="363"/>
      <c r="E7" s="363">
        <f>+E14</f>
        <v>671</v>
      </c>
      <c r="F7" s="363">
        <f t="shared" ref="F7:G7" si="0">+F14</f>
        <v>674</v>
      </c>
      <c r="G7" s="363">
        <f t="shared" si="0"/>
        <v>686</v>
      </c>
      <c r="H7" s="360"/>
    </row>
    <row r="8" spans="1:28" ht="11.4" thickBot="1" x14ac:dyDescent="0.3">
      <c r="B8" s="364"/>
      <c r="C8" s="354"/>
      <c r="D8" s="354"/>
      <c r="E8" s="354"/>
      <c r="F8" s="354"/>
      <c r="G8" s="354"/>
    </row>
    <row r="9" spans="1:28" x14ac:dyDescent="0.25">
      <c r="A9" s="365"/>
      <c r="B9" s="366" t="s">
        <v>56</v>
      </c>
      <c r="C9" s="495" t="s">
        <v>398</v>
      </c>
      <c r="D9" s="496"/>
      <c r="E9" s="496"/>
      <c r="F9" s="496"/>
      <c r="G9" s="497"/>
      <c r="H9" s="353"/>
    </row>
    <row r="10" spans="1:28" ht="399" customHeight="1" x14ac:dyDescent="0.25">
      <c r="A10" s="365"/>
      <c r="B10" s="367" t="s">
        <v>58</v>
      </c>
      <c r="C10" s="498" t="s">
        <v>399</v>
      </c>
      <c r="D10" s="499"/>
      <c r="E10" s="499"/>
      <c r="F10" s="499"/>
      <c r="G10" s="500"/>
      <c r="H10" s="353"/>
    </row>
    <row r="11" spans="1:28" ht="21.6" x14ac:dyDescent="0.25">
      <c r="A11" s="365"/>
      <c r="B11" s="368" t="s">
        <v>400</v>
      </c>
      <c r="C11" s="369" t="s">
        <v>60</v>
      </c>
      <c r="D11" s="369" t="s">
        <v>387</v>
      </c>
      <c r="E11" s="370">
        <v>2025</v>
      </c>
      <c r="F11" s="370">
        <v>2026</v>
      </c>
      <c r="G11" s="371">
        <v>2027</v>
      </c>
      <c r="H11" s="354"/>
    </row>
    <row r="12" spans="1:28" x14ac:dyDescent="0.25">
      <c r="A12" s="365" t="s">
        <v>61</v>
      </c>
      <c r="B12" s="372" t="s">
        <v>62</v>
      </c>
      <c r="C12" s="373" t="s">
        <v>63</v>
      </c>
      <c r="D12" s="374">
        <f>D17+D73+D82+D87+D92+D97+D101+D105+D109</f>
        <v>0.2</v>
      </c>
      <c r="E12" s="374">
        <f>E17+E73+E82+E87+E92+E97+E101+E105+E109</f>
        <v>670.74</v>
      </c>
      <c r="F12" s="374">
        <f>F17+F73+F82+F87+F92+F97+F101+F105+F109</f>
        <v>674.40000000000009</v>
      </c>
      <c r="G12" s="374">
        <f>G17+G73+G82+G87+G92+G97+G101+G105+G109</f>
        <v>686</v>
      </c>
      <c r="H12" s="375"/>
    </row>
    <row r="13" spans="1:28" ht="11.4" thickBot="1" x14ac:dyDescent="0.3">
      <c r="A13" s="365" t="s">
        <v>64</v>
      </c>
      <c r="B13" s="376" t="s">
        <v>65</v>
      </c>
      <c r="C13" s="377" t="s">
        <v>63</v>
      </c>
      <c r="D13" s="378">
        <v>0</v>
      </c>
      <c r="E13" s="378">
        <v>0</v>
      </c>
      <c r="F13" s="378">
        <v>0</v>
      </c>
      <c r="G13" s="379">
        <v>0</v>
      </c>
      <c r="H13" s="360"/>
    </row>
    <row r="14" spans="1:28" ht="11.4" thickBot="1" x14ac:dyDescent="0.3">
      <c r="A14" s="365" t="s">
        <v>66</v>
      </c>
      <c r="B14" s="380" t="s">
        <v>401</v>
      </c>
      <c r="C14" s="381" t="s">
        <v>63</v>
      </c>
      <c r="D14" s="382">
        <f t="shared" ref="D14:G14" si="1">+ROUND(D12-D13,0)</f>
        <v>0</v>
      </c>
      <c r="E14" s="382">
        <f t="shared" si="1"/>
        <v>671</v>
      </c>
      <c r="F14" s="382">
        <f t="shared" si="1"/>
        <v>674</v>
      </c>
      <c r="G14" s="383">
        <f t="shared" si="1"/>
        <v>686</v>
      </c>
      <c r="H14" s="354"/>
    </row>
    <row r="15" spans="1:28" x14ac:dyDescent="0.25">
      <c r="A15" s="365"/>
      <c r="B15" s="384"/>
      <c r="C15" s="385"/>
      <c r="D15" s="386"/>
      <c r="E15" s="386"/>
      <c r="F15" s="386"/>
      <c r="G15" s="386"/>
      <c r="H15" s="354"/>
    </row>
    <row r="16" spans="1:28" ht="21.6" x14ac:dyDescent="0.25">
      <c r="A16" s="365"/>
      <c r="B16" s="387" t="s">
        <v>349</v>
      </c>
      <c r="C16" s="388" t="s">
        <v>69</v>
      </c>
      <c r="D16" s="388" t="s">
        <v>388</v>
      </c>
      <c r="E16" s="389">
        <v>2025</v>
      </c>
      <c r="F16" s="389">
        <v>2026</v>
      </c>
      <c r="G16" s="389">
        <v>2027</v>
      </c>
      <c r="H16" s="390" t="s">
        <v>70</v>
      </c>
    </row>
    <row r="17" spans="1:9" x14ac:dyDescent="0.25">
      <c r="A17" s="365" t="s">
        <v>402</v>
      </c>
      <c r="B17" s="391" t="s">
        <v>403</v>
      </c>
      <c r="C17" s="388"/>
      <c r="D17" s="392">
        <f>SUM(D29,D41,D53,D65,D67)</f>
        <v>0</v>
      </c>
      <c r="E17" s="392">
        <f>SUM(E29,E41,E53,E65,E67)</f>
        <v>601</v>
      </c>
      <c r="F17" s="392">
        <f t="shared" ref="F17:G17" si="2">SUM(F29,F41,F53,F65,F67)</f>
        <v>606</v>
      </c>
      <c r="G17" s="392">
        <f t="shared" si="2"/>
        <v>610</v>
      </c>
      <c r="H17" s="393"/>
    </row>
    <row r="18" spans="1:9" ht="43.2" x14ac:dyDescent="0.25">
      <c r="A18" s="365"/>
      <c r="B18" s="394" t="s">
        <v>71</v>
      </c>
      <c r="C18" s="395" t="s">
        <v>72</v>
      </c>
      <c r="D18" s="396"/>
      <c r="E18" s="397">
        <v>3</v>
      </c>
      <c r="F18" s="397">
        <v>3</v>
      </c>
      <c r="G18" s="397">
        <v>3</v>
      </c>
      <c r="H18" s="398" t="s">
        <v>404</v>
      </c>
      <c r="I18" s="399" t="s">
        <v>405</v>
      </c>
    </row>
    <row r="19" spans="1:9" x14ac:dyDescent="0.25">
      <c r="A19" s="365"/>
      <c r="B19" s="400" t="s">
        <v>73</v>
      </c>
      <c r="C19" s="401" t="s">
        <v>74</v>
      </c>
      <c r="D19" s="402"/>
      <c r="E19" s="403">
        <v>1784.5</v>
      </c>
      <c r="F19" s="403">
        <v>1784.5</v>
      </c>
      <c r="G19" s="403">
        <v>1784.5</v>
      </c>
      <c r="H19" s="398"/>
      <c r="I19" s="404"/>
    </row>
    <row r="20" spans="1:9" x14ac:dyDescent="0.25">
      <c r="A20" s="365"/>
      <c r="B20" s="486" t="s">
        <v>75</v>
      </c>
      <c r="C20" s="395" t="s">
        <v>76</v>
      </c>
      <c r="D20" s="395"/>
      <c r="E20" s="405">
        <v>1.9</v>
      </c>
      <c r="F20" s="405">
        <v>1.9</v>
      </c>
      <c r="G20" s="405">
        <v>1.9</v>
      </c>
      <c r="H20" s="398" t="s">
        <v>406</v>
      </c>
    </row>
    <row r="21" spans="1:9" x14ac:dyDescent="0.25">
      <c r="A21" s="365"/>
      <c r="B21" s="487"/>
      <c r="C21" s="401" t="s">
        <v>74</v>
      </c>
      <c r="D21" s="402"/>
      <c r="E21" s="407">
        <f>+E19*E20</f>
        <v>3390.5499999999997</v>
      </c>
      <c r="F21" s="407">
        <f>+F19*F20</f>
        <v>3390.5499999999997</v>
      </c>
      <c r="G21" s="407">
        <f>+G19*G20</f>
        <v>3390.5499999999997</v>
      </c>
      <c r="H21" s="408"/>
    </row>
    <row r="22" spans="1:9" x14ac:dyDescent="0.25">
      <c r="A22" s="365"/>
      <c r="B22" s="486" t="s">
        <v>77</v>
      </c>
      <c r="C22" s="395" t="s">
        <v>78</v>
      </c>
      <c r="D22" s="395"/>
      <c r="E22" s="395">
        <v>15</v>
      </c>
      <c r="F22" s="395">
        <v>16</v>
      </c>
      <c r="G22" s="395">
        <v>17</v>
      </c>
      <c r="H22" s="501"/>
    </row>
    <row r="23" spans="1:9" x14ac:dyDescent="0.25">
      <c r="A23" s="365"/>
      <c r="B23" s="487"/>
      <c r="C23" s="401" t="s">
        <v>74</v>
      </c>
      <c r="D23" s="402"/>
      <c r="E23" s="402">
        <f t="shared" ref="E23:G23" si="3">+E21*E22/100</f>
        <v>508.58249999999992</v>
      </c>
      <c r="F23" s="402">
        <f t="shared" si="3"/>
        <v>542.48799999999994</v>
      </c>
      <c r="G23" s="402">
        <f t="shared" si="3"/>
        <v>576.39350000000002</v>
      </c>
      <c r="H23" s="501"/>
    </row>
    <row r="24" spans="1:9" x14ac:dyDescent="0.25">
      <c r="A24" s="365"/>
      <c r="B24" s="486" t="s">
        <v>79</v>
      </c>
      <c r="C24" s="395" t="s">
        <v>78</v>
      </c>
      <c r="D24" s="395"/>
      <c r="E24" s="395">
        <v>10</v>
      </c>
      <c r="F24" s="395">
        <v>10</v>
      </c>
      <c r="G24" s="395">
        <v>10</v>
      </c>
      <c r="H24" s="501" t="s">
        <v>80</v>
      </c>
    </row>
    <row r="25" spans="1:9" x14ac:dyDescent="0.25">
      <c r="A25" s="365"/>
      <c r="B25" s="487"/>
      <c r="C25" s="401" t="s">
        <v>74</v>
      </c>
      <c r="D25" s="402"/>
      <c r="E25" s="402">
        <f t="shared" ref="E25:G25" si="4">+E21*E24/100</f>
        <v>339.05500000000001</v>
      </c>
      <c r="F25" s="402">
        <f t="shared" si="4"/>
        <v>339.05500000000001</v>
      </c>
      <c r="G25" s="402">
        <f t="shared" si="4"/>
        <v>339.05500000000001</v>
      </c>
      <c r="H25" s="501"/>
    </row>
    <row r="26" spans="1:9" x14ac:dyDescent="0.25">
      <c r="A26" s="365"/>
      <c r="B26" s="486" t="s">
        <v>81</v>
      </c>
      <c r="C26" s="395" t="s">
        <v>78</v>
      </c>
      <c r="D26" s="395"/>
      <c r="E26" s="395">
        <v>0</v>
      </c>
      <c r="F26" s="395"/>
      <c r="G26" s="395"/>
      <c r="H26" s="501"/>
    </row>
    <row r="27" spans="1:9" x14ac:dyDescent="0.25">
      <c r="A27" s="365"/>
      <c r="B27" s="487"/>
      <c r="C27" s="401" t="s">
        <v>74</v>
      </c>
      <c r="D27" s="402"/>
      <c r="E27" s="402">
        <v>0</v>
      </c>
      <c r="F27" s="402"/>
      <c r="G27" s="402"/>
      <c r="H27" s="501"/>
    </row>
    <row r="28" spans="1:9" x14ac:dyDescent="0.25">
      <c r="A28" s="365"/>
      <c r="B28" s="409" t="s">
        <v>350</v>
      </c>
      <c r="C28" s="410" t="s">
        <v>74</v>
      </c>
      <c r="D28" s="411">
        <f>(D21+D23+D25+D27)*12</f>
        <v>0</v>
      </c>
      <c r="E28" s="411">
        <f t="shared" ref="E28:G28" si="5">(E21+E23+E25+E27)*12</f>
        <v>50858.25</v>
      </c>
      <c r="F28" s="411">
        <f t="shared" si="5"/>
        <v>51265.115999999995</v>
      </c>
      <c r="G28" s="411">
        <f t="shared" si="5"/>
        <v>51671.981999999996</v>
      </c>
      <c r="H28" s="394"/>
    </row>
    <row r="29" spans="1:9" x14ac:dyDescent="0.25">
      <c r="A29" s="365"/>
      <c r="B29" s="412" t="s">
        <v>351</v>
      </c>
      <c r="C29" s="413" t="s">
        <v>279</v>
      </c>
      <c r="D29" s="414"/>
      <c r="E29" s="415">
        <f>+ROUND((E18)*E28/1000,0)</f>
        <v>153</v>
      </c>
      <c r="F29" s="415">
        <f t="shared" ref="F29:G29" si="6">+ROUND((F18)*F28/1000,0)</f>
        <v>154</v>
      </c>
      <c r="G29" s="415">
        <f t="shared" si="6"/>
        <v>155</v>
      </c>
      <c r="H29" s="394"/>
    </row>
    <row r="30" spans="1:9" ht="43.2" x14ac:dyDescent="0.25">
      <c r="A30" s="365"/>
      <c r="B30" s="394" t="s">
        <v>71</v>
      </c>
      <c r="C30" s="395" t="s">
        <v>72</v>
      </c>
      <c r="D30" s="396"/>
      <c r="E30" s="397">
        <v>1</v>
      </c>
      <c r="F30" s="397">
        <v>1</v>
      </c>
      <c r="G30" s="397">
        <v>1</v>
      </c>
      <c r="H30" s="398" t="s">
        <v>407</v>
      </c>
      <c r="I30" s="399" t="s">
        <v>405</v>
      </c>
    </row>
    <row r="31" spans="1:9" x14ac:dyDescent="0.25">
      <c r="A31" s="365"/>
      <c r="B31" s="400" t="s">
        <v>73</v>
      </c>
      <c r="C31" s="401" t="s">
        <v>74</v>
      </c>
      <c r="D31" s="402"/>
      <c r="E31" s="403">
        <v>1784.5</v>
      </c>
      <c r="F31" s="403">
        <v>1784.5</v>
      </c>
      <c r="G31" s="403">
        <v>1784.5</v>
      </c>
      <c r="H31" s="398"/>
      <c r="I31" s="404"/>
    </row>
    <row r="32" spans="1:9" x14ac:dyDescent="0.25">
      <c r="A32" s="365"/>
      <c r="B32" s="486" t="s">
        <v>75</v>
      </c>
      <c r="C32" s="395" t="s">
        <v>76</v>
      </c>
      <c r="D32" s="395"/>
      <c r="E32" s="405">
        <v>2.1</v>
      </c>
      <c r="F32" s="405">
        <v>2.1</v>
      </c>
      <c r="G32" s="405">
        <v>2.1</v>
      </c>
      <c r="H32" s="398" t="s">
        <v>408</v>
      </c>
    </row>
    <row r="33" spans="1:9" x14ac:dyDescent="0.25">
      <c r="A33" s="365"/>
      <c r="B33" s="487"/>
      <c r="C33" s="401" t="s">
        <v>74</v>
      </c>
      <c r="D33" s="402"/>
      <c r="E33" s="407">
        <f>+E31*E32</f>
        <v>3747.4500000000003</v>
      </c>
      <c r="F33" s="407">
        <f>+F31*F32</f>
        <v>3747.4500000000003</v>
      </c>
      <c r="G33" s="407">
        <f>+G31*G32</f>
        <v>3747.4500000000003</v>
      </c>
      <c r="H33" s="408"/>
    </row>
    <row r="34" spans="1:9" x14ac:dyDescent="0.25">
      <c r="A34" s="365"/>
      <c r="B34" s="486" t="s">
        <v>77</v>
      </c>
      <c r="C34" s="395" t="s">
        <v>78</v>
      </c>
      <c r="D34" s="395"/>
      <c r="E34" s="395">
        <v>15</v>
      </c>
      <c r="F34" s="395">
        <v>16</v>
      </c>
      <c r="G34" s="395">
        <v>17</v>
      </c>
      <c r="H34" s="501"/>
    </row>
    <row r="35" spans="1:9" x14ac:dyDescent="0.25">
      <c r="A35" s="365"/>
      <c r="B35" s="487"/>
      <c r="C35" s="401" t="s">
        <v>74</v>
      </c>
      <c r="D35" s="402"/>
      <c r="E35" s="402">
        <f t="shared" ref="E35:G35" si="7">+E33*E34/100</f>
        <v>562.11750000000006</v>
      </c>
      <c r="F35" s="402">
        <f t="shared" si="7"/>
        <v>599.5920000000001</v>
      </c>
      <c r="G35" s="402">
        <f t="shared" si="7"/>
        <v>637.06650000000002</v>
      </c>
      <c r="H35" s="501"/>
    </row>
    <row r="36" spans="1:9" x14ac:dyDescent="0.25">
      <c r="A36" s="365"/>
      <c r="B36" s="486" t="s">
        <v>79</v>
      </c>
      <c r="C36" s="395" t="s">
        <v>78</v>
      </c>
      <c r="D36" s="395"/>
      <c r="E36" s="395">
        <v>10</v>
      </c>
      <c r="F36" s="395">
        <v>10</v>
      </c>
      <c r="G36" s="395">
        <v>10</v>
      </c>
      <c r="H36" s="501" t="s">
        <v>80</v>
      </c>
    </row>
    <row r="37" spans="1:9" x14ac:dyDescent="0.25">
      <c r="A37" s="365"/>
      <c r="B37" s="487"/>
      <c r="C37" s="401" t="s">
        <v>74</v>
      </c>
      <c r="D37" s="402"/>
      <c r="E37" s="402">
        <f t="shared" ref="E37:G37" si="8">+E33*E36/100</f>
        <v>374.745</v>
      </c>
      <c r="F37" s="402">
        <f t="shared" si="8"/>
        <v>374.745</v>
      </c>
      <c r="G37" s="402">
        <f t="shared" si="8"/>
        <v>374.745</v>
      </c>
      <c r="H37" s="501"/>
    </row>
    <row r="38" spans="1:9" x14ac:dyDescent="0.25">
      <c r="A38" s="365"/>
      <c r="B38" s="486" t="s">
        <v>81</v>
      </c>
      <c r="C38" s="395" t="s">
        <v>78</v>
      </c>
      <c r="D38" s="395"/>
      <c r="E38" s="395">
        <v>0</v>
      </c>
      <c r="F38" s="395"/>
      <c r="G38" s="395"/>
      <c r="H38" s="501"/>
    </row>
    <row r="39" spans="1:9" x14ac:dyDescent="0.25">
      <c r="A39" s="365"/>
      <c r="B39" s="487"/>
      <c r="C39" s="401" t="s">
        <v>74</v>
      </c>
      <c r="D39" s="402"/>
      <c r="E39" s="402">
        <v>0</v>
      </c>
      <c r="F39" s="402"/>
      <c r="G39" s="402"/>
      <c r="H39" s="501"/>
    </row>
    <row r="40" spans="1:9" x14ac:dyDescent="0.25">
      <c r="A40" s="365"/>
      <c r="B40" s="409" t="s">
        <v>350</v>
      </c>
      <c r="C40" s="410" t="s">
        <v>74</v>
      </c>
      <c r="D40" s="411">
        <f>(D33+D35+D37+D39)*12</f>
        <v>0</v>
      </c>
      <c r="E40" s="411">
        <f t="shared" ref="E40:G40" si="9">(E33+E35+E37+E39)*12</f>
        <v>56211.75</v>
      </c>
      <c r="F40" s="411">
        <f t="shared" si="9"/>
        <v>56661.444000000003</v>
      </c>
      <c r="G40" s="411">
        <f t="shared" si="9"/>
        <v>57111.138000000006</v>
      </c>
      <c r="H40" s="394"/>
    </row>
    <row r="41" spans="1:9" x14ac:dyDescent="0.25">
      <c r="A41" s="365"/>
      <c r="B41" s="412" t="s">
        <v>351</v>
      </c>
      <c r="C41" s="413" t="s">
        <v>279</v>
      </c>
      <c r="D41" s="414"/>
      <c r="E41" s="415">
        <f>+ROUND((E30)*E40/1000,0)</f>
        <v>56</v>
      </c>
      <c r="F41" s="415">
        <f t="shared" ref="F41:G41" si="10">+ROUND((F30)*F40/1000,0)</f>
        <v>57</v>
      </c>
      <c r="G41" s="415">
        <f t="shared" si="10"/>
        <v>57</v>
      </c>
      <c r="H41" s="394"/>
    </row>
    <row r="42" spans="1:9" ht="86.4" x14ac:dyDescent="0.25">
      <c r="A42" s="365"/>
      <c r="B42" s="394" t="s">
        <v>71</v>
      </c>
      <c r="C42" s="395" t="s">
        <v>72</v>
      </c>
      <c r="D42" s="396"/>
      <c r="E42" s="396">
        <v>2</v>
      </c>
      <c r="F42" s="396">
        <v>2</v>
      </c>
      <c r="G42" s="396">
        <v>2</v>
      </c>
      <c r="H42" s="408" t="s">
        <v>409</v>
      </c>
      <c r="I42" s="399" t="s">
        <v>410</v>
      </c>
    </row>
    <row r="43" spans="1:9" x14ac:dyDescent="0.25">
      <c r="A43" s="365"/>
      <c r="B43" s="400" t="s">
        <v>73</v>
      </c>
      <c r="C43" s="401" t="s">
        <v>74</v>
      </c>
      <c r="D43" s="402"/>
      <c r="E43" s="407">
        <v>1784.5</v>
      </c>
      <c r="F43" s="403">
        <v>1784.5</v>
      </c>
      <c r="G43" s="403">
        <v>1784.5</v>
      </c>
      <c r="H43" s="408"/>
      <c r="I43" s="399"/>
    </row>
    <row r="44" spans="1:9" x14ac:dyDescent="0.25">
      <c r="A44" s="365"/>
      <c r="B44" s="486" t="s">
        <v>75</v>
      </c>
      <c r="C44" s="395" t="s">
        <v>76</v>
      </c>
      <c r="D44" s="395"/>
      <c r="E44" s="405">
        <v>1.9</v>
      </c>
      <c r="F44" s="405">
        <v>1.9</v>
      </c>
      <c r="G44" s="405">
        <v>1.9</v>
      </c>
      <c r="H44" s="408" t="s">
        <v>406</v>
      </c>
      <c r="I44" s="399"/>
    </row>
    <row r="45" spans="1:9" x14ac:dyDescent="0.25">
      <c r="A45" s="365"/>
      <c r="B45" s="487"/>
      <c r="C45" s="401" t="s">
        <v>74</v>
      </c>
      <c r="D45" s="402"/>
      <c r="E45" s="402">
        <f>+E43*E44</f>
        <v>3390.5499999999997</v>
      </c>
      <c r="F45" s="402">
        <f t="shared" ref="F45:G45" si="11">+F43*F44</f>
        <v>3390.5499999999997</v>
      </c>
      <c r="G45" s="402">
        <f t="shared" si="11"/>
        <v>3390.5499999999997</v>
      </c>
      <c r="H45" s="408"/>
      <c r="I45" s="399"/>
    </row>
    <row r="46" spans="1:9" x14ac:dyDescent="0.25">
      <c r="A46" s="365"/>
      <c r="B46" s="486" t="s">
        <v>77</v>
      </c>
      <c r="C46" s="395" t="s">
        <v>78</v>
      </c>
      <c r="D46" s="395"/>
      <c r="E46" s="395">
        <v>15</v>
      </c>
      <c r="F46" s="395">
        <v>16</v>
      </c>
      <c r="G46" s="395">
        <v>17</v>
      </c>
      <c r="H46" s="501"/>
      <c r="I46" s="399"/>
    </row>
    <row r="47" spans="1:9" x14ac:dyDescent="0.25">
      <c r="A47" s="365"/>
      <c r="B47" s="487"/>
      <c r="C47" s="401" t="s">
        <v>74</v>
      </c>
      <c r="D47" s="402"/>
      <c r="E47" s="402">
        <f t="shared" ref="E47:G47" si="12">+E45*E46/100</f>
        <v>508.58249999999992</v>
      </c>
      <c r="F47" s="402">
        <f t="shared" si="12"/>
        <v>542.48799999999994</v>
      </c>
      <c r="G47" s="402">
        <f t="shared" si="12"/>
        <v>576.39350000000002</v>
      </c>
      <c r="H47" s="501"/>
      <c r="I47" s="399"/>
    </row>
    <row r="48" spans="1:9" x14ac:dyDescent="0.25">
      <c r="A48" s="365"/>
      <c r="B48" s="486" t="s">
        <v>79</v>
      </c>
      <c r="C48" s="395" t="s">
        <v>78</v>
      </c>
      <c r="D48" s="395"/>
      <c r="E48" s="395">
        <v>10</v>
      </c>
      <c r="F48" s="395">
        <v>10</v>
      </c>
      <c r="G48" s="395">
        <v>10</v>
      </c>
      <c r="H48" s="501" t="s">
        <v>80</v>
      </c>
      <c r="I48" s="399"/>
    </row>
    <row r="49" spans="1:9" x14ac:dyDescent="0.25">
      <c r="A49" s="365"/>
      <c r="B49" s="487"/>
      <c r="C49" s="401" t="s">
        <v>74</v>
      </c>
      <c r="D49" s="402"/>
      <c r="E49" s="402">
        <f>+E45*E48/100</f>
        <v>339.05500000000001</v>
      </c>
      <c r="F49" s="402">
        <f t="shared" ref="F49:G49" si="13">+F45*F48/100</f>
        <v>339.05500000000001</v>
      </c>
      <c r="G49" s="402">
        <f t="shared" si="13"/>
        <v>339.05500000000001</v>
      </c>
      <c r="H49" s="501"/>
      <c r="I49" s="399"/>
    </row>
    <row r="50" spans="1:9" x14ac:dyDescent="0.25">
      <c r="A50" s="365"/>
      <c r="B50" s="486" t="s">
        <v>81</v>
      </c>
      <c r="C50" s="395" t="s">
        <v>78</v>
      </c>
      <c r="D50" s="395"/>
      <c r="E50" s="395">
        <v>0</v>
      </c>
      <c r="F50" s="395"/>
      <c r="G50" s="395"/>
      <c r="H50" s="486"/>
      <c r="I50" s="399"/>
    </row>
    <row r="51" spans="1:9" x14ac:dyDescent="0.25">
      <c r="A51" s="365"/>
      <c r="B51" s="487"/>
      <c r="C51" s="401" t="s">
        <v>74</v>
      </c>
      <c r="D51" s="402"/>
      <c r="E51" s="402">
        <v>0</v>
      </c>
      <c r="F51" s="402"/>
      <c r="G51" s="402"/>
      <c r="H51" s="487"/>
      <c r="I51" s="399"/>
    </row>
    <row r="52" spans="1:9" x14ac:dyDescent="0.25">
      <c r="A52" s="365"/>
      <c r="B52" s="409" t="s">
        <v>350</v>
      </c>
      <c r="C52" s="410" t="s">
        <v>74</v>
      </c>
      <c r="D52" s="411">
        <f>(D45+D47+D49+D51)*12</f>
        <v>0</v>
      </c>
      <c r="E52" s="411">
        <f t="shared" ref="E52:G52" si="14">(E45+E47+E49+E51)*12</f>
        <v>50858.25</v>
      </c>
      <c r="F52" s="411">
        <f t="shared" si="14"/>
        <v>51265.115999999995</v>
      </c>
      <c r="G52" s="411">
        <f t="shared" si="14"/>
        <v>51671.981999999996</v>
      </c>
      <c r="H52" s="406"/>
      <c r="I52" s="399"/>
    </row>
    <row r="53" spans="1:9" x14ac:dyDescent="0.25">
      <c r="A53" s="365"/>
      <c r="B53" s="416" t="s">
        <v>351</v>
      </c>
      <c r="C53" s="417" t="s">
        <v>279</v>
      </c>
      <c r="D53" s="418"/>
      <c r="E53" s="415">
        <f>+ROUND((E42)*E52/1000,0)</f>
        <v>102</v>
      </c>
      <c r="F53" s="415">
        <f t="shared" ref="F53:G53" si="15">+ROUND((F42)*F52/1000,0)</f>
        <v>103</v>
      </c>
      <c r="G53" s="415">
        <f t="shared" si="15"/>
        <v>103</v>
      </c>
      <c r="H53" s="406"/>
      <c r="I53" s="399"/>
    </row>
    <row r="54" spans="1:9" ht="140.4" x14ac:dyDescent="0.25">
      <c r="A54" s="365"/>
      <c r="B54" s="394" t="s">
        <v>71</v>
      </c>
      <c r="C54" s="395" t="s">
        <v>72</v>
      </c>
      <c r="D54" s="396"/>
      <c r="E54" s="396">
        <v>5</v>
      </c>
      <c r="F54" s="396">
        <v>5</v>
      </c>
      <c r="G54" s="396">
        <v>5</v>
      </c>
      <c r="H54" s="408" t="s">
        <v>411</v>
      </c>
      <c r="I54" s="399" t="s">
        <v>412</v>
      </c>
    </row>
    <row r="55" spans="1:9" x14ac:dyDescent="0.25">
      <c r="A55" s="365"/>
      <c r="B55" s="400" t="s">
        <v>73</v>
      </c>
      <c r="C55" s="401" t="s">
        <v>74</v>
      </c>
      <c r="D55" s="402"/>
      <c r="E55" s="407">
        <v>1784.5</v>
      </c>
      <c r="F55" s="403">
        <v>1784.5</v>
      </c>
      <c r="G55" s="403">
        <v>1784.5</v>
      </c>
      <c r="H55" s="408"/>
    </row>
    <row r="56" spans="1:9" x14ac:dyDescent="0.25">
      <c r="A56" s="365"/>
      <c r="B56" s="486" t="s">
        <v>75</v>
      </c>
      <c r="C56" s="395" t="s">
        <v>76</v>
      </c>
      <c r="D56" s="395"/>
      <c r="E56" s="405">
        <v>1.9</v>
      </c>
      <c r="F56" s="405">
        <v>1.9</v>
      </c>
      <c r="G56" s="405">
        <v>1.9</v>
      </c>
      <c r="H56" s="408" t="s">
        <v>406</v>
      </c>
    </row>
    <row r="57" spans="1:9" x14ac:dyDescent="0.25">
      <c r="A57" s="365"/>
      <c r="B57" s="487"/>
      <c r="C57" s="401" t="s">
        <v>74</v>
      </c>
      <c r="D57" s="402"/>
      <c r="E57" s="402">
        <f>+E55*E56</f>
        <v>3390.5499999999997</v>
      </c>
      <c r="F57" s="402">
        <f t="shared" ref="F57:G57" si="16">+F55*F56</f>
        <v>3390.5499999999997</v>
      </c>
      <c r="G57" s="402">
        <f t="shared" si="16"/>
        <v>3390.5499999999997</v>
      </c>
      <c r="H57" s="408"/>
    </row>
    <row r="58" spans="1:9" x14ac:dyDescent="0.25">
      <c r="A58" s="365"/>
      <c r="B58" s="486" t="s">
        <v>77</v>
      </c>
      <c r="C58" s="395" t="s">
        <v>78</v>
      </c>
      <c r="D58" s="395"/>
      <c r="E58" s="395">
        <v>15</v>
      </c>
      <c r="F58" s="395">
        <v>15</v>
      </c>
      <c r="G58" s="395">
        <v>15</v>
      </c>
      <c r="H58" s="501"/>
    </row>
    <row r="59" spans="1:9" x14ac:dyDescent="0.25">
      <c r="A59" s="365"/>
      <c r="B59" s="487"/>
      <c r="C59" s="401" t="s">
        <v>74</v>
      </c>
      <c r="D59" s="402"/>
      <c r="E59" s="402">
        <f t="shared" ref="E59:G59" si="17">+E57*E58/100</f>
        <v>508.58249999999992</v>
      </c>
      <c r="F59" s="402">
        <f t="shared" si="17"/>
        <v>508.58249999999992</v>
      </c>
      <c r="G59" s="402">
        <f t="shared" si="17"/>
        <v>508.58249999999992</v>
      </c>
      <c r="H59" s="501"/>
    </row>
    <row r="60" spans="1:9" x14ac:dyDescent="0.25">
      <c r="A60" s="365"/>
      <c r="B60" s="486" t="s">
        <v>79</v>
      </c>
      <c r="C60" s="395" t="s">
        <v>78</v>
      </c>
      <c r="D60" s="395"/>
      <c r="E60" s="395">
        <v>10</v>
      </c>
      <c r="F60" s="395">
        <v>10</v>
      </c>
      <c r="G60" s="395">
        <v>10</v>
      </c>
      <c r="H60" s="501" t="s">
        <v>80</v>
      </c>
    </row>
    <row r="61" spans="1:9" x14ac:dyDescent="0.25">
      <c r="A61" s="365"/>
      <c r="B61" s="487"/>
      <c r="C61" s="401" t="s">
        <v>74</v>
      </c>
      <c r="D61" s="402"/>
      <c r="E61" s="402">
        <f t="shared" ref="E61:G61" si="18">+E57*E60/100</f>
        <v>339.05500000000001</v>
      </c>
      <c r="F61" s="402">
        <f t="shared" si="18"/>
        <v>339.05500000000001</v>
      </c>
      <c r="G61" s="402">
        <f t="shared" si="18"/>
        <v>339.05500000000001</v>
      </c>
      <c r="H61" s="501"/>
    </row>
    <row r="62" spans="1:9" x14ac:dyDescent="0.25">
      <c r="A62" s="365"/>
      <c r="B62" s="486" t="s">
        <v>81</v>
      </c>
      <c r="C62" s="395" t="s">
        <v>78</v>
      </c>
      <c r="D62" s="395"/>
      <c r="E62" s="395">
        <v>0</v>
      </c>
      <c r="F62" s="395"/>
      <c r="G62" s="395"/>
      <c r="H62" s="486"/>
    </row>
    <row r="63" spans="1:9" x14ac:dyDescent="0.25">
      <c r="B63" s="487"/>
      <c r="C63" s="401" t="s">
        <v>74</v>
      </c>
      <c r="D63" s="402"/>
      <c r="E63" s="402">
        <v>0</v>
      </c>
      <c r="F63" s="402"/>
      <c r="G63" s="402"/>
      <c r="H63" s="487"/>
    </row>
    <row r="64" spans="1:9" x14ac:dyDescent="0.25">
      <c r="A64" s="365"/>
      <c r="B64" s="400" t="s">
        <v>82</v>
      </c>
      <c r="C64" s="401" t="s">
        <v>74</v>
      </c>
      <c r="D64" s="402"/>
      <c r="E64" s="402">
        <f>(E33+E35+E37+E39)*12</f>
        <v>56211.75</v>
      </c>
      <c r="F64" s="402">
        <f t="shared" ref="F64:G64" si="19">(F33+F35+F37+F39)*12</f>
        <v>56661.444000000003</v>
      </c>
      <c r="G64" s="402">
        <f t="shared" si="19"/>
        <v>57111.138000000006</v>
      </c>
      <c r="H64" s="406"/>
    </row>
    <row r="65" spans="1:9" x14ac:dyDescent="0.25">
      <c r="A65" s="365"/>
      <c r="B65" s="419" t="s">
        <v>84</v>
      </c>
      <c r="C65" s="420" t="s">
        <v>63</v>
      </c>
      <c r="D65" s="415">
        <f>+ROUND((D54)*D64/1000,0)</f>
        <v>0</v>
      </c>
      <c r="E65" s="415">
        <f>+ROUND((E54)*E64/1000,0)</f>
        <v>281</v>
      </c>
      <c r="F65" s="415">
        <f t="shared" ref="F65:G65" si="20">+ROUND((F54)*F64/1000,0)</f>
        <v>283</v>
      </c>
      <c r="G65" s="415">
        <f t="shared" si="20"/>
        <v>286</v>
      </c>
      <c r="H65" s="406"/>
    </row>
    <row r="66" spans="1:9" x14ac:dyDescent="0.25">
      <c r="A66" s="365"/>
      <c r="B66" s="394" t="s">
        <v>85</v>
      </c>
      <c r="C66" s="395" t="s">
        <v>78</v>
      </c>
      <c r="D66" s="395">
        <v>1.45</v>
      </c>
      <c r="E66" s="395">
        <v>1.45</v>
      </c>
      <c r="F66" s="395">
        <v>1.45</v>
      </c>
      <c r="G66" s="395">
        <v>1.45</v>
      </c>
      <c r="H66" s="408"/>
    </row>
    <row r="67" spans="1:9" ht="21.6" x14ac:dyDescent="0.25">
      <c r="A67" s="365"/>
      <c r="B67" s="419" t="s">
        <v>86</v>
      </c>
      <c r="C67" s="420" t="s">
        <v>63</v>
      </c>
      <c r="D67" s="421">
        <f>+ROUND((D29+D41+D53+D65)*D66/100,0)</f>
        <v>0</v>
      </c>
      <c r="E67" s="421">
        <f>+ROUND((E29+E41+E53+E65)*E66/100,0)</f>
        <v>9</v>
      </c>
      <c r="F67" s="421">
        <f t="shared" ref="F67:G67" si="21">+ROUND((F29+F41+F53+F65)*F66/100,0)</f>
        <v>9</v>
      </c>
      <c r="G67" s="421">
        <f t="shared" si="21"/>
        <v>9</v>
      </c>
      <c r="H67" s="422"/>
    </row>
    <row r="68" spans="1:9" x14ac:dyDescent="0.25">
      <c r="A68" s="365"/>
      <c r="B68" s="423"/>
      <c r="C68" s="385"/>
      <c r="D68" s="386"/>
      <c r="E68" s="386"/>
      <c r="F68" s="386"/>
      <c r="G68" s="386"/>
      <c r="H68" s="354"/>
    </row>
    <row r="69" spans="1:9" ht="21.6" x14ac:dyDescent="0.25">
      <c r="A69" s="365"/>
      <c r="B69" s="424" t="s">
        <v>54</v>
      </c>
      <c r="C69" s="388" t="s">
        <v>69</v>
      </c>
      <c r="D69" s="388" t="s">
        <v>388</v>
      </c>
      <c r="E69" s="389">
        <v>2025</v>
      </c>
      <c r="F69" s="389">
        <v>2026</v>
      </c>
      <c r="G69" s="389">
        <v>2027</v>
      </c>
      <c r="H69" s="390" t="s">
        <v>70</v>
      </c>
    </row>
    <row r="70" spans="1:9" ht="11.25" customHeight="1" x14ac:dyDescent="0.25">
      <c r="A70" s="365"/>
      <c r="B70" s="425" t="s">
        <v>413</v>
      </c>
      <c r="C70" s="373" t="s">
        <v>63</v>
      </c>
      <c r="D70" s="426">
        <v>0</v>
      </c>
      <c r="E70" s="426">
        <v>10</v>
      </c>
      <c r="F70" s="426">
        <v>13</v>
      </c>
      <c r="G70" s="426">
        <v>14</v>
      </c>
      <c r="H70" s="427" t="s">
        <v>414</v>
      </c>
    </row>
    <row r="71" spans="1:9" ht="11.25" customHeight="1" x14ac:dyDescent="0.25">
      <c r="A71" s="365"/>
      <c r="B71" s="425" t="s">
        <v>415</v>
      </c>
      <c r="C71" s="373" t="s">
        <v>63</v>
      </c>
      <c r="D71" s="428">
        <v>0</v>
      </c>
      <c r="E71" s="426">
        <v>8</v>
      </c>
      <c r="F71" s="426">
        <v>9</v>
      </c>
      <c r="G71" s="426">
        <v>9.6</v>
      </c>
      <c r="H71" s="427" t="s">
        <v>416</v>
      </c>
      <c r="I71" s="404"/>
    </row>
    <row r="72" spans="1:9" ht="11.25" customHeight="1" x14ac:dyDescent="0.25">
      <c r="A72" s="365"/>
      <c r="B72" s="425" t="s">
        <v>417</v>
      </c>
      <c r="C72" s="373" t="s">
        <v>63</v>
      </c>
      <c r="D72" s="373">
        <v>0</v>
      </c>
      <c r="E72" s="373">
        <v>4</v>
      </c>
      <c r="F72" s="373">
        <v>4.4000000000000004</v>
      </c>
      <c r="G72" s="373">
        <v>4.8</v>
      </c>
      <c r="H72" s="425" t="s">
        <v>418</v>
      </c>
      <c r="I72" s="404"/>
    </row>
    <row r="73" spans="1:9" x14ac:dyDescent="0.25">
      <c r="A73" s="365" t="s">
        <v>83</v>
      </c>
      <c r="B73" s="391" t="s">
        <v>105</v>
      </c>
      <c r="C73" s="388" t="s">
        <v>63</v>
      </c>
      <c r="D73" s="429">
        <f>D70+D71+D72</f>
        <v>0</v>
      </c>
      <c r="E73" s="429">
        <f>E70+E71+E72</f>
        <v>22</v>
      </c>
      <c r="F73" s="429">
        <f>F70+F71+F72</f>
        <v>26.4</v>
      </c>
      <c r="G73" s="429">
        <f>G70+G71+G72</f>
        <v>28.400000000000002</v>
      </c>
      <c r="H73" s="430"/>
    </row>
    <row r="74" spans="1:9" x14ac:dyDescent="0.25">
      <c r="A74" s="365"/>
    </row>
    <row r="75" spans="1:9" ht="21.6" x14ac:dyDescent="0.25">
      <c r="A75" s="365"/>
      <c r="B75" s="387" t="s">
        <v>352</v>
      </c>
      <c r="C75" s="388" t="s">
        <v>69</v>
      </c>
      <c r="D75" s="388" t="s">
        <v>388</v>
      </c>
      <c r="E75" s="389">
        <v>2025</v>
      </c>
      <c r="F75" s="389">
        <v>2026</v>
      </c>
      <c r="G75" s="389">
        <v>2027</v>
      </c>
      <c r="H75" s="390" t="s">
        <v>70</v>
      </c>
    </row>
    <row r="76" spans="1:9" ht="21.6" x14ac:dyDescent="0.25">
      <c r="A76" s="365"/>
      <c r="B76" s="425" t="s">
        <v>134</v>
      </c>
      <c r="C76" s="373" t="s">
        <v>109</v>
      </c>
      <c r="D76" s="426"/>
      <c r="E76" s="426">
        <f>7+1</f>
        <v>8</v>
      </c>
      <c r="F76" s="426">
        <v>0</v>
      </c>
      <c r="G76" s="426">
        <v>0</v>
      </c>
      <c r="H76" s="427" t="s">
        <v>419</v>
      </c>
    </row>
    <row r="77" spans="1:9" ht="21.6" x14ac:dyDescent="0.25">
      <c r="A77" s="365"/>
      <c r="B77" s="394" t="s">
        <v>136</v>
      </c>
      <c r="C77" s="373" t="s">
        <v>74</v>
      </c>
      <c r="D77" s="432"/>
      <c r="E77" s="432">
        <v>480</v>
      </c>
      <c r="F77" s="432">
        <v>0</v>
      </c>
      <c r="G77" s="432">
        <v>0</v>
      </c>
      <c r="H77" s="427" t="s">
        <v>137</v>
      </c>
    </row>
    <row r="78" spans="1:9" ht="21.6" x14ac:dyDescent="0.25">
      <c r="A78" s="365"/>
      <c r="B78" s="394" t="s">
        <v>355</v>
      </c>
      <c r="C78" s="373" t="s">
        <v>109</v>
      </c>
      <c r="D78" s="432"/>
      <c r="E78" s="426">
        <f>7+1</f>
        <v>8</v>
      </c>
      <c r="F78" s="426">
        <v>0</v>
      </c>
      <c r="G78" s="426">
        <v>0</v>
      </c>
      <c r="H78" s="427" t="s">
        <v>419</v>
      </c>
    </row>
    <row r="79" spans="1:9" x14ac:dyDescent="0.25">
      <c r="A79" s="365"/>
      <c r="B79" s="394" t="s">
        <v>420</v>
      </c>
      <c r="C79" s="373" t="s">
        <v>74</v>
      </c>
      <c r="D79" s="432"/>
      <c r="E79" s="432">
        <v>1500</v>
      </c>
      <c r="F79" s="432">
        <v>0</v>
      </c>
      <c r="G79" s="432">
        <v>0</v>
      </c>
      <c r="H79" s="427" t="s">
        <v>421</v>
      </c>
    </row>
    <row r="80" spans="1:9" ht="21.6" x14ac:dyDescent="0.25">
      <c r="A80" s="365"/>
      <c r="B80" s="394" t="s">
        <v>51</v>
      </c>
      <c r="C80" s="373" t="s">
        <v>109</v>
      </c>
      <c r="D80" s="432"/>
      <c r="E80" s="426">
        <f>7+1</f>
        <v>8</v>
      </c>
      <c r="F80" s="426">
        <v>0</v>
      </c>
      <c r="G80" s="426">
        <v>0</v>
      </c>
      <c r="H80" s="427" t="s">
        <v>419</v>
      </c>
    </row>
    <row r="81" spans="1:9" x14ac:dyDescent="0.25">
      <c r="A81" s="365"/>
      <c r="B81" s="394" t="s">
        <v>358</v>
      </c>
      <c r="C81" s="373" t="s">
        <v>74</v>
      </c>
      <c r="D81" s="432"/>
      <c r="E81" s="432">
        <v>300</v>
      </c>
      <c r="F81" s="432">
        <v>0</v>
      </c>
      <c r="G81" s="432">
        <v>0</v>
      </c>
      <c r="H81" s="427" t="s">
        <v>381</v>
      </c>
    </row>
    <row r="82" spans="1:9" x14ac:dyDescent="0.25">
      <c r="A82" s="365" t="s">
        <v>83</v>
      </c>
      <c r="B82" s="391" t="s">
        <v>105</v>
      </c>
      <c r="C82" s="388" t="s">
        <v>63</v>
      </c>
      <c r="D82" s="429">
        <v>0</v>
      </c>
      <c r="E82" s="429">
        <f>(E76*E77+E79*E78+E81*E80)/1000</f>
        <v>18.239999999999998</v>
      </c>
      <c r="F82" s="429">
        <f>+F76*F77/1000</f>
        <v>0</v>
      </c>
      <c r="G82" s="429">
        <f>+G76*G77/1000</f>
        <v>0</v>
      </c>
      <c r="H82" s="430"/>
    </row>
    <row r="83" spans="1:9" x14ac:dyDescent="0.25">
      <c r="A83" s="365"/>
    </row>
    <row r="84" spans="1:9" ht="21.6" x14ac:dyDescent="0.25">
      <c r="A84" s="365"/>
      <c r="B84" s="387" t="s">
        <v>422</v>
      </c>
      <c r="C84" s="388" t="s">
        <v>69</v>
      </c>
      <c r="D84" s="388" t="s">
        <v>388</v>
      </c>
      <c r="E84" s="389">
        <v>2025</v>
      </c>
      <c r="F84" s="389">
        <v>2026</v>
      </c>
      <c r="G84" s="389">
        <v>2027</v>
      </c>
      <c r="H84" s="390" t="s">
        <v>70</v>
      </c>
    </row>
    <row r="85" spans="1:9" ht="64.8" x14ac:dyDescent="0.25">
      <c r="A85" s="365"/>
      <c r="B85" s="433" t="s">
        <v>423</v>
      </c>
      <c r="C85" s="434" t="s">
        <v>109</v>
      </c>
      <c r="D85" s="435">
        <v>1</v>
      </c>
      <c r="E85" s="435">
        <v>1</v>
      </c>
      <c r="F85" s="435">
        <v>1</v>
      </c>
      <c r="G85" s="435">
        <v>1</v>
      </c>
      <c r="H85" s="436" t="s">
        <v>424</v>
      </c>
      <c r="I85" s="404"/>
    </row>
    <row r="86" spans="1:9" x14ac:dyDescent="0.25">
      <c r="A86" s="365"/>
      <c r="B86" s="394" t="s">
        <v>425</v>
      </c>
      <c r="C86" s="373" t="s">
        <v>63</v>
      </c>
      <c r="D86" s="432">
        <v>0.2</v>
      </c>
      <c r="E86" s="432">
        <v>0.2</v>
      </c>
      <c r="F86" s="432">
        <v>0.2</v>
      </c>
      <c r="G86" s="432">
        <v>0.2</v>
      </c>
      <c r="H86" s="437"/>
    </row>
    <row r="87" spans="1:9" x14ac:dyDescent="0.25">
      <c r="A87" s="365" t="s">
        <v>83</v>
      </c>
      <c r="B87" s="438" t="s">
        <v>105</v>
      </c>
      <c r="C87" s="439" t="s">
        <v>63</v>
      </c>
      <c r="D87" s="440">
        <f>+D85*D86</f>
        <v>0.2</v>
      </c>
      <c r="E87" s="440">
        <f>+E85*E86</f>
        <v>0.2</v>
      </c>
      <c r="F87" s="440">
        <f>+F85*F86</f>
        <v>0.2</v>
      </c>
      <c r="G87" s="440">
        <f>+G85*G86</f>
        <v>0.2</v>
      </c>
      <c r="H87" s="430"/>
    </row>
    <row r="88" spans="1:9" x14ac:dyDescent="0.25">
      <c r="A88" s="365"/>
    </row>
    <row r="89" spans="1:9" ht="21.6" x14ac:dyDescent="0.25">
      <c r="A89" s="365"/>
      <c r="B89" s="387" t="s">
        <v>360</v>
      </c>
      <c r="C89" s="388" t="s">
        <v>69</v>
      </c>
      <c r="D89" s="388" t="s">
        <v>388</v>
      </c>
      <c r="E89" s="389">
        <v>2025</v>
      </c>
      <c r="F89" s="389">
        <v>2026</v>
      </c>
      <c r="G89" s="389">
        <v>2027</v>
      </c>
      <c r="H89" s="390" t="s">
        <v>70</v>
      </c>
    </row>
    <row r="90" spans="1:9" ht="64.8" x14ac:dyDescent="0.25">
      <c r="A90" s="365"/>
      <c r="B90" s="425" t="s">
        <v>426</v>
      </c>
      <c r="C90" s="373" t="s">
        <v>109</v>
      </c>
      <c r="D90" s="426"/>
      <c r="E90" s="426">
        <f>5+5</f>
        <v>10</v>
      </c>
      <c r="F90" s="426">
        <f>5+5</f>
        <v>10</v>
      </c>
      <c r="G90" s="426">
        <f>7+5</f>
        <v>12</v>
      </c>
      <c r="H90" s="427" t="s">
        <v>427</v>
      </c>
      <c r="I90" s="404"/>
    </row>
    <row r="91" spans="1:9" x14ac:dyDescent="0.25">
      <c r="A91" s="365"/>
      <c r="B91" s="425" t="s">
        <v>426</v>
      </c>
      <c r="C91" s="373" t="s">
        <v>74</v>
      </c>
      <c r="D91" s="426"/>
      <c r="E91" s="426">
        <v>1000</v>
      </c>
      <c r="F91" s="426">
        <v>1000</v>
      </c>
      <c r="G91" s="426">
        <v>1000</v>
      </c>
      <c r="H91" s="427"/>
    </row>
    <row r="92" spans="1:9" x14ac:dyDescent="0.25">
      <c r="A92" s="365" t="s">
        <v>83</v>
      </c>
      <c r="B92" s="438" t="s">
        <v>105</v>
      </c>
      <c r="C92" s="439" t="s">
        <v>63</v>
      </c>
      <c r="D92" s="441">
        <v>0</v>
      </c>
      <c r="E92" s="441">
        <f>+E90*E91/1000</f>
        <v>10</v>
      </c>
      <c r="F92" s="441">
        <f>+F90*F91/1000</f>
        <v>10</v>
      </c>
      <c r="G92" s="441">
        <f>+G90*G91/1000</f>
        <v>12</v>
      </c>
      <c r="H92" s="430"/>
    </row>
    <row r="94" spans="1:9" ht="21.6" x14ac:dyDescent="0.25">
      <c r="A94" s="365"/>
      <c r="B94" s="387" t="s">
        <v>365</v>
      </c>
      <c r="C94" s="388" t="s">
        <v>69</v>
      </c>
      <c r="D94" s="388" t="s">
        <v>388</v>
      </c>
      <c r="E94" s="389">
        <v>2025</v>
      </c>
      <c r="F94" s="389">
        <v>2026</v>
      </c>
      <c r="G94" s="389">
        <v>2027</v>
      </c>
      <c r="H94" s="390" t="s">
        <v>70</v>
      </c>
    </row>
    <row r="95" spans="1:9" ht="129.6" x14ac:dyDescent="0.25">
      <c r="A95" s="365"/>
      <c r="B95" s="425" t="s">
        <v>428</v>
      </c>
      <c r="C95" s="373" t="s">
        <v>74</v>
      </c>
      <c r="D95" s="426"/>
      <c r="E95" s="442">
        <v>10000</v>
      </c>
      <c r="F95" s="442">
        <v>15000</v>
      </c>
      <c r="G95" s="442">
        <v>15000</v>
      </c>
      <c r="H95" s="427" t="s">
        <v>429</v>
      </c>
      <c r="I95" s="404"/>
    </row>
    <row r="96" spans="1:9" ht="86.4" x14ac:dyDescent="0.25">
      <c r="A96" s="365"/>
      <c r="B96" s="425" t="s">
        <v>430</v>
      </c>
      <c r="C96" s="373" t="s">
        <v>74</v>
      </c>
      <c r="D96" s="426"/>
      <c r="E96" s="442">
        <v>2000</v>
      </c>
      <c r="F96" s="442">
        <v>3000</v>
      </c>
      <c r="G96" s="442">
        <v>4000</v>
      </c>
      <c r="H96" s="427" t="s">
        <v>431</v>
      </c>
      <c r="I96" s="404"/>
    </row>
    <row r="97" spans="1:9" x14ac:dyDescent="0.25">
      <c r="A97" s="365" t="s">
        <v>83</v>
      </c>
      <c r="B97" s="443" t="s">
        <v>105</v>
      </c>
      <c r="C97" s="444" t="s">
        <v>63</v>
      </c>
      <c r="D97" s="445">
        <v>0</v>
      </c>
      <c r="E97" s="445">
        <f>(E95+E96)/1000</f>
        <v>12</v>
      </c>
      <c r="F97" s="445">
        <f>(F95+F96)/1000</f>
        <v>18</v>
      </c>
      <c r="G97" s="445">
        <f>(G95+G96)/1000</f>
        <v>19</v>
      </c>
      <c r="H97" s="430"/>
    </row>
    <row r="99" spans="1:9" ht="21.6" x14ac:dyDescent="0.25">
      <c r="A99" s="365"/>
      <c r="B99" s="388" t="s">
        <v>432</v>
      </c>
      <c r="C99" s="388" t="s">
        <v>69</v>
      </c>
      <c r="D99" s="388" t="s">
        <v>388</v>
      </c>
      <c r="E99" s="389">
        <v>2025</v>
      </c>
      <c r="F99" s="389">
        <v>2026</v>
      </c>
      <c r="G99" s="389">
        <v>2027</v>
      </c>
      <c r="H99" s="390" t="s">
        <v>70</v>
      </c>
    </row>
    <row r="100" spans="1:9" ht="32.4" x14ac:dyDescent="0.25">
      <c r="A100" s="365"/>
      <c r="B100" s="425" t="s">
        <v>433</v>
      </c>
      <c r="C100" s="373" t="s">
        <v>74</v>
      </c>
      <c r="D100" s="426">
        <v>0</v>
      </c>
      <c r="E100" s="442">
        <v>1000</v>
      </c>
      <c r="F100" s="442">
        <v>1200</v>
      </c>
      <c r="G100" s="442">
        <v>1500</v>
      </c>
      <c r="H100" s="427" t="s">
        <v>434</v>
      </c>
      <c r="I100" s="404"/>
    </row>
    <row r="101" spans="1:9" x14ac:dyDescent="0.25">
      <c r="A101" s="365" t="s">
        <v>83</v>
      </c>
      <c r="B101" s="443" t="s">
        <v>105</v>
      </c>
      <c r="C101" s="444" t="s">
        <v>63</v>
      </c>
      <c r="D101" s="445">
        <v>0</v>
      </c>
      <c r="E101" s="445">
        <f>+E100/1000</f>
        <v>1</v>
      </c>
      <c r="F101" s="446">
        <f>+F100/1000</f>
        <v>1.2</v>
      </c>
      <c r="G101" s="446">
        <f>+G100/1000</f>
        <v>1.5</v>
      </c>
      <c r="H101" s="430"/>
    </row>
    <row r="103" spans="1:9" ht="21.6" x14ac:dyDescent="0.25">
      <c r="A103" s="365"/>
      <c r="B103" s="388" t="s">
        <v>435</v>
      </c>
      <c r="C103" s="388" t="s">
        <v>69</v>
      </c>
      <c r="D103" s="388" t="s">
        <v>388</v>
      </c>
      <c r="E103" s="389">
        <v>2025</v>
      </c>
      <c r="F103" s="389">
        <v>2026</v>
      </c>
      <c r="G103" s="389">
        <v>2027</v>
      </c>
      <c r="H103" s="390" t="s">
        <v>70</v>
      </c>
    </row>
    <row r="104" spans="1:9" ht="43.2" x14ac:dyDescent="0.25">
      <c r="A104" s="365"/>
      <c r="B104" s="425" t="s">
        <v>436</v>
      </c>
      <c r="C104" s="373" t="s">
        <v>74</v>
      </c>
      <c r="D104" s="426">
        <v>0</v>
      </c>
      <c r="E104" s="442">
        <f>3000*2</f>
        <v>6000</v>
      </c>
      <c r="F104" s="442">
        <f>6000*2</f>
        <v>12000</v>
      </c>
      <c r="G104" s="442">
        <f>7000*2</f>
        <v>14000</v>
      </c>
      <c r="H104" s="427" t="s">
        <v>437</v>
      </c>
    </row>
    <row r="105" spans="1:9" x14ac:dyDescent="0.25">
      <c r="A105" s="365" t="s">
        <v>83</v>
      </c>
      <c r="B105" s="443" t="s">
        <v>105</v>
      </c>
      <c r="C105" s="444" t="s">
        <v>63</v>
      </c>
      <c r="D105" s="445">
        <v>0</v>
      </c>
      <c r="E105" s="445">
        <f>+E104/1000</f>
        <v>6</v>
      </c>
      <c r="F105" s="445">
        <f t="shared" ref="F105:G105" si="22">+F104/1000</f>
        <v>12</v>
      </c>
      <c r="G105" s="445">
        <f t="shared" si="22"/>
        <v>14</v>
      </c>
      <c r="H105" s="430"/>
    </row>
    <row r="107" spans="1:9" ht="21.6" x14ac:dyDescent="0.25">
      <c r="A107" s="365"/>
      <c r="B107" s="388" t="s">
        <v>438</v>
      </c>
      <c r="C107" s="388" t="s">
        <v>69</v>
      </c>
      <c r="D107" s="388" t="s">
        <v>388</v>
      </c>
      <c r="E107" s="389">
        <v>2025</v>
      </c>
      <c r="F107" s="389">
        <v>2026</v>
      </c>
      <c r="G107" s="389">
        <v>2027</v>
      </c>
      <c r="H107" s="390" t="s">
        <v>70</v>
      </c>
    </row>
    <row r="108" spans="1:9" x14ac:dyDescent="0.25">
      <c r="A108" s="365"/>
      <c r="B108" s="425" t="s">
        <v>371</v>
      </c>
      <c r="C108" s="373" t="s">
        <v>63</v>
      </c>
      <c r="D108" s="426">
        <v>0</v>
      </c>
      <c r="E108" s="442">
        <v>300</v>
      </c>
      <c r="F108" s="442">
        <v>600</v>
      </c>
      <c r="G108" s="442">
        <v>900</v>
      </c>
      <c r="H108" s="427" t="s">
        <v>439</v>
      </c>
    </row>
    <row r="109" spans="1:9" x14ac:dyDescent="0.25">
      <c r="A109" s="365" t="s">
        <v>83</v>
      </c>
      <c r="B109" s="443" t="s">
        <v>105</v>
      </c>
      <c r="C109" s="444" t="s">
        <v>63</v>
      </c>
      <c r="D109" s="445">
        <v>0</v>
      </c>
      <c r="E109" s="446">
        <f>+E108/1000</f>
        <v>0.3</v>
      </c>
      <c r="F109" s="446">
        <f t="shared" ref="F109:G109" si="23">+F108/1000</f>
        <v>0.6</v>
      </c>
      <c r="G109" s="446">
        <f t="shared" si="23"/>
        <v>0.9</v>
      </c>
      <c r="H109" s="430"/>
    </row>
  </sheetData>
  <mergeCells count="32">
    <mergeCell ref="B62:B63"/>
    <mergeCell ref="H62:H63"/>
    <mergeCell ref="B44:B45"/>
    <mergeCell ref="B46:B47"/>
    <mergeCell ref="H46:H47"/>
    <mergeCell ref="B48:B49"/>
    <mergeCell ref="H48:H49"/>
    <mergeCell ref="B50:B51"/>
    <mergeCell ref="H50:H51"/>
    <mergeCell ref="B56:B57"/>
    <mergeCell ref="B58:B59"/>
    <mergeCell ref="H58:H59"/>
    <mergeCell ref="B60:B61"/>
    <mergeCell ref="H60:H61"/>
    <mergeCell ref="B34:B35"/>
    <mergeCell ref="H34:H35"/>
    <mergeCell ref="B36:B37"/>
    <mergeCell ref="H36:H37"/>
    <mergeCell ref="B38:B39"/>
    <mergeCell ref="H38:H39"/>
    <mergeCell ref="H22:H23"/>
    <mergeCell ref="B24:B25"/>
    <mergeCell ref="H24:H25"/>
    <mergeCell ref="B26:B27"/>
    <mergeCell ref="H26:H27"/>
    <mergeCell ref="B32:B33"/>
    <mergeCell ref="C3:G3"/>
    <mergeCell ref="C4:G4"/>
    <mergeCell ref="C9:G9"/>
    <mergeCell ref="C10:G10"/>
    <mergeCell ref="B20:B21"/>
    <mergeCell ref="B22:B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D7CEF-8AD0-4066-900B-12CD940A4351}">
  <dimension ref="A1:AB83"/>
  <sheetViews>
    <sheetView topLeftCell="A19" workbookViewId="0">
      <selection activeCell="B103" sqref="B103:H105"/>
    </sheetView>
  </sheetViews>
  <sheetFormatPr defaultColWidth="10.5546875" defaultRowHeight="10.199999999999999" x14ac:dyDescent="0.2"/>
  <cols>
    <col min="1" max="1" width="7.5546875" style="206" customWidth="1"/>
    <col min="2" max="2" width="48.44140625" style="208" customWidth="1"/>
    <col min="3" max="3" width="11.88671875" style="265" customWidth="1"/>
    <col min="4" max="6" width="14.88671875" style="208" customWidth="1"/>
    <col min="7" max="7" width="40.44140625" style="208" customWidth="1"/>
    <col min="8" max="8" width="65.88671875" style="208" customWidth="1"/>
    <col min="9" max="9" width="30" style="208" customWidth="1"/>
    <col min="10" max="10" width="70.44140625" style="208" customWidth="1"/>
    <col min="11" max="11" width="10.5546875" style="208"/>
    <col min="12" max="12" width="51.5546875" style="208" customWidth="1"/>
    <col min="13" max="16384" width="10.5546875" style="208"/>
  </cols>
  <sheetData>
    <row r="1" spans="1:28" s="203" customFormat="1" x14ac:dyDescent="0.2">
      <c r="A1" s="199"/>
      <c r="B1" s="200" t="s">
        <v>440</v>
      </c>
      <c r="C1" s="201"/>
      <c r="D1" s="201"/>
      <c r="E1" s="201"/>
      <c r="F1" s="201"/>
      <c r="G1" s="202"/>
      <c r="H1" s="201"/>
      <c r="P1" s="204"/>
      <c r="AB1" s="205"/>
    </row>
    <row r="2" spans="1:28" ht="10.8" thickBot="1" x14ac:dyDescent="0.25">
      <c r="B2" s="207"/>
      <c r="C2" s="207"/>
      <c r="D2" s="207"/>
      <c r="E2" s="207"/>
      <c r="F2" s="207"/>
      <c r="G2" s="207"/>
      <c r="H2" s="207"/>
    </row>
    <row r="3" spans="1:28" s="207" customFormat="1" x14ac:dyDescent="0.2">
      <c r="A3" s="209"/>
      <c r="B3" s="210" t="s">
        <v>373</v>
      </c>
      <c r="C3" s="211" t="s">
        <v>60</v>
      </c>
      <c r="D3" s="211"/>
      <c r="E3" s="212">
        <v>2025</v>
      </c>
      <c r="F3" s="212">
        <v>2026</v>
      </c>
      <c r="G3" s="213">
        <v>2027</v>
      </c>
      <c r="H3" s="214"/>
    </row>
    <row r="4" spans="1:28" s="207" customFormat="1" ht="21" thickBot="1" x14ac:dyDescent="0.25">
      <c r="A4" s="209"/>
      <c r="B4" s="215" t="s">
        <v>346</v>
      </c>
      <c r="C4" s="216" t="s">
        <v>63</v>
      </c>
      <c r="D4" s="217"/>
      <c r="E4" s="218">
        <f>+D12</f>
        <v>242</v>
      </c>
      <c r="F4" s="218">
        <f t="shared" ref="F4:G4" si="0">+E12</f>
        <v>489</v>
      </c>
      <c r="G4" s="218">
        <f t="shared" si="0"/>
        <v>680</v>
      </c>
      <c r="H4" s="214"/>
    </row>
    <row r="5" spans="1:28" ht="10.8" thickBot="1" x14ac:dyDescent="0.25">
      <c r="B5" s="219"/>
      <c r="C5" s="207"/>
      <c r="D5" s="207"/>
      <c r="E5" s="207"/>
      <c r="F5" s="207"/>
      <c r="G5" s="207"/>
    </row>
    <row r="6" spans="1:28" x14ac:dyDescent="0.2">
      <c r="A6" s="220"/>
      <c r="B6" s="221" t="s">
        <v>347</v>
      </c>
      <c r="C6" s="475" t="s">
        <v>441</v>
      </c>
      <c r="D6" s="476"/>
      <c r="E6" s="476"/>
      <c r="F6" s="476"/>
      <c r="G6" s="477"/>
      <c r="H6" s="222"/>
    </row>
    <row r="7" spans="1:28" ht="352.5" customHeight="1" x14ac:dyDescent="0.2">
      <c r="A7" s="220"/>
      <c r="B7" s="478" t="s">
        <v>348</v>
      </c>
      <c r="C7" s="502" t="s">
        <v>442</v>
      </c>
      <c r="D7" s="481"/>
      <c r="E7" s="481"/>
      <c r="F7" s="481"/>
      <c r="G7" s="482"/>
      <c r="H7" s="222"/>
    </row>
    <row r="8" spans="1:28" ht="45.6" customHeight="1" x14ac:dyDescent="0.2">
      <c r="A8" s="220"/>
      <c r="B8" s="479"/>
      <c r="C8" s="503" t="s">
        <v>443</v>
      </c>
      <c r="D8" s="484"/>
      <c r="E8" s="484"/>
      <c r="F8" s="484"/>
      <c r="G8" s="485"/>
      <c r="H8" s="222"/>
    </row>
    <row r="9" spans="1:28" x14ac:dyDescent="0.2">
      <c r="A9" s="220"/>
      <c r="B9" s="223" t="s">
        <v>374</v>
      </c>
      <c r="C9" s="224" t="s">
        <v>60</v>
      </c>
      <c r="D9" s="225">
        <v>2025</v>
      </c>
      <c r="E9" s="225">
        <v>2026</v>
      </c>
      <c r="F9" s="226">
        <v>2027</v>
      </c>
      <c r="G9" s="207"/>
    </row>
    <row r="10" spans="1:28" x14ac:dyDescent="0.2">
      <c r="A10" s="220" t="s">
        <v>61</v>
      </c>
      <c r="B10" s="227" t="s">
        <v>62</v>
      </c>
      <c r="C10" s="228" t="s">
        <v>63</v>
      </c>
      <c r="D10" s="229">
        <f>D15+D51+D62+D67+D72+D79</f>
        <v>241.804</v>
      </c>
      <c r="E10" s="229">
        <f>E15+E51+E62+E67+E72+E79</f>
        <v>489.2</v>
      </c>
      <c r="F10" s="229">
        <f>F15+F51+F62+F67+F72+F79</f>
        <v>680.22</v>
      </c>
      <c r="G10" s="230"/>
    </row>
    <row r="11" spans="1:28" ht="10.8" thickBot="1" x14ac:dyDescent="0.25">
      <c r="A11" s="220" t="s">
        <v>64</v>
      </c>
      <c r="B11" s="231" t="s">
        <v>65</v>
      </c>
      <c r="C11" s="232" t="s">
        <v>63</v>
      </c>
      <c r="D11" s="233">
        <v>0</v>
      </c>
      <c r="E11" s="233">
        <v>0</v>
      </c>
      <c r="F11" s="234">
        <v>0</v>
      </c>
      <c r="G11" s="214"/>
    </row>
    <row r="12" spans="1:28" ht="10.8" thickBot="1" x14ac:dyDescent="0.25">
      <c r="A12" s="220" t="s">
        <v>66</v>
      </c>
      <c r="B12" s="235" t="s">
        <v>375</v>
      </c>
      <c r="C12" s="236" t="s">
        <v>63</v>
      </c>
      <c r="D12" s="237">
        <f t="shared" ref="D12" si="1">+ROUND(D10-D11,0)</f>
        <v>242</v>
      </c>
      <c r="E12" s="237">
        <f>+ROUND(E10-E11,0)</f>
        <v>489</v>
      </c>
      <c r="F12" s="237">
        <f>+ROUND(F10-F11,0)</f>
        <v>680</v>
      </c>
      <c r="G12" s="207"/>
    </row>
    <row r="13" spans="1:28" x14ac:dyDescent="0.2">
      <c r="A13" s="220"/>
      <c r="B13" s="238"/>
      <c r="C13" s="239"/>
      <c r="D13" s="240"/>
      <c r="E13" s="240"/>
      <c r="F13" s="240"/>
      <c r="G13" s="207"/>
    </row>
    <row r="14" spans="1:28" x14ac:dyDescent="0.2">
      <c r="A14" s="220"/>
      <c r="B14" s="241" t="s">
        <v>349</v>
      </c>
      <c r="C14" s="242" t="s">
        <v>69</v>
      </c>
      <c r="D14" s="243">
        <v>2025</v>
      </c>
      <c r="E14" s="243">
        <v>2026</v>
      </c>
      <c r="F14" s="243">
        <v>2027</v>
      </c>
      <c r="G14" s="244" t="s">
        <v>70</v>
      </c>
    </row>
    <row r="15" spans="1:28" x14ac:dyDescent="0.2">
      <c r="A15" s="220" t="s">
        <v>402</v>
      </c>
      <c r="B15" s="447" t="s">
        <v>403</v>
      </c>
      <c r="C15" s="242"/>
      <c r="D15" s="448">
        <f>SUM(D25,D35,D45,D47)</f>
        <v>94</v>
      </c>
      <c r="E15" s="448">
        <f>SUM(E25,E35,E45,E47)</f>
        <v>186</v>
      </c>
      <c r="F15" s="448">
        <f>SUM(F25,F35,F45,F47)</f>
        <v>276</v>
      </c>
      <c r="G15" s="449"/>
    </row>
    <row r="16" spans="1:28" ht="61.2" x14ac:dyDescent="0.2">
      <c r="A16" s="220"/>
      <c r="B16" s="245" t="s">
        <v>71</v>
      </c>
      <c r="C16" s="246" t="s">
        <v>72</v>
      </c>
      <c r="D16" s="450">
        <v>1</v>
      </c>
      <c r="E16" s="450">
        <v>1</v>
      </c>
      <c r="F16" s="450">
        <v>1</v>
      </c>
      <c r="G16" s="451" t="s">
        <v>444</v>
      </c>
      <c r="H16" s="247"/>
    </row>
    <row r="17" spans="1:8" x14ac:dyDescent="0.2">
      <c r="A17" s="220"/>
      <c r="B17" s="452" t="s">
        <v>73</v>
      </c>
      <c r="C17" s="453" t="s">
        <v>74</v>
      </c>
      <c r="D17" s="454">
        <v>1784.5</v>
      </c>
      <c r="E17" s="454">
        <v>1784.5</v>
      </c>
      <c r="F17" s="454">
        <v>1784.5</v>
      </c>
      <c r="G17" s="455"/>
      <c r="H17" s="248"/>
    </row>
    <row r="18" spans="1:8" ht="20.399999999999999" x14ac:dyDescent="0.2">
      <c r="A18" s="220"/>
      <c r="B18" s="472" t="s">
        <v>75</v>
      </c>
      <c r="C18" s="246" t="s">
        <v>76</v>
      </c>
      <c r="D18" s="308">
        <v>2.42</v>
      </c>
      <c r="E18" s="308">
        <v>2.42</v>
      </c>
      <c r="F18" s="308">
        <v>2.42</v>
      </c>
      <c r="G18" s="455" t="s">
        <v>445</v>
      </c>
    </row>
    <row r="19" spans="1:8" x14ac:dyDescent="0.2">
      <c r="A19" s="220"/>
      <c r="B19" s="473"/>
      <c r="C19" s="453" t="s">
        <v>74</v>
      </c>
      <c r="D19" s="457">
        <f>+D17*D18</f>
        <v>4318.49</v>
      </c>
      <c r="E19" s="457">
        <f>+E17*E18</f>
        <v>4318.49</v>
      </c>
      <c r="F19" s="457">
        <f>+F17*F18</f>
        <v>4318.49</v>
      </c>
      <c r="G19" s="455"/>
    </row>
    <row r="20" spans="1:8" x14ac:dyDescent="0.2">
      <c r="A20" s="220"/>
      <c r="B20" s="472" t="s">
        <v>79</v>
      </c>
      <c r="C20" s="246" t="s">
        <v>78</v>
      </c>
      <c r="D20" s="246"/>
      <c r="E20" s="246"/>
      <c r="F20" s="246"/>
      <c r="G20" s="474"/>
    </row>
    <row r="21" spans="1:8" x14ac:dyDescent="0.2">
      <c r="A21" s="220"/>
      <c r="B21" s="473"/>
      <c r="C21" s="453" t="s">
        <v>74</v>
      </c>
      <c r="D21" s="458"/>
      <c r="E21" s="458"/>
      <c r="F21" s="458"/>
      <c r="G21" s="474"/>
    </row>
    <row r="22" spans="1:8" x14ac:dyDescent="0.2">
      <c r="A22" s="220"/>
      <c r="B22" s="472" t="s">
        <v>81</v>
      </c>
      <c r="C22" s="246" t="s">
        <v>78</v>
      </c>
      <c r="D22" s="246">
        <v>0</v>
      </c>
      <c r="E22" s="246"/>
      <c r="F22" s="246"/>
      <c r="G22" s="474"/>
    </row>
    <row r="23" spans="1:8" x14ac:dyDescent="0.2">
      <c r="A23" s="220"/>
      <c r="B23" s="473"/>
      <c r="C23" s="453" t="s">
        <v>74</v>
      </c>
      <c r="D23" s="458">
        <v>0</v>
      </c>
      <c r="E23" s="458"/>
      <c r="F23" s="458"/>
      <c r="G23" s="474"/>
    </row>
    <row r="24" spans="1:8" x14ac:dyDescent="0.2">
      <c r="A24" s="220"/>
      <c r="B24" s="459" t="s">
        <v>350</v>
      </c>
      <c r="C24" s="460" t="s">
        <v>74</v>
      </c>
      <c r="D24" s="461">
        <f>(D19+D21+D23)*12</f>
        <v>51821.88</v>
      </c>
      <c r="E24" s="461">
        <f t="shared" ref="E24:F24" si="2">(E19+E21+E23)*12</f>
        <v>51821.88</v>
      </c>
      <c r="F24" s="461">
        <f t="shared" si="2"/>
        <v>51821.88</v>
      </c>
      <c r="G24" s="245"/>
    </row>
    <row r="25" spans="1:8" x14ac:dyDescent="0.2">
      <c r="A25" s="220"/>
      <c r="B25" s="249" t="s">
        <v>351</v>
      </c>
      <c r="C25" s="250" t="s">
        <v>279</v>
      </c>
      <c r="D25" s="251">
        <f>+ROUND((D16)*D24/1000,0)</f>
        <v>52</v>
      </c>
      <c r="E25" s="251">
        <f>+ROUND((E16)*E24/1000,0)</f>
        <v>52</v>
      </c>
      <c r="F25" s="251">
        <f>+ROUND((F16)*F24/1000,0)</f>
        <v>52</v>
      </c>
      <c r="G25" s="245"/>
    </row>
    <row r="26" spans="1:8" ht="61.2" x14ac:dyDescent="0.2">
      <c r="A26" s="220"/>
      <c r="B26" s="245" t="s">
        <v>446</v>
      </c>
      <c r="C26" s="246" t="s">
        <v>72</v>
      </c>
      <c r="D26" s="450">
        <v>1</v>
      </c>
      <c r="E26" s="450">
        <v>2</v>
      </c>
      <c r="F26" s="450">
        <v>3</v>
      </c>
      <c r="G26" s="309" t="s">
        <v>447</v>
      </c>
      <c r="H26" s="247"/>
    </row>
    <row r="27" spans="1:8" x14ac:dyDescent="0.2">
      <c r="A27" s="220"/>
      <c r="B27" s="452" t="s">
        <v>73</v>
      </c>
      <c r="C27" s="453" t="s">
        <v>74</v>
      </c>
      <c r="D27" s="454">
        <v>1784.5</v>
      </c>
      <c r="E27" s="454">
        <v>1784.5</v>
      </c>
      <c r="F27" s="454">
        <v>1784.5</v>
      </c>
      <c r="G27" s="455"/>
      <c r="H27" s="248"/>
    </row>
    <row r="28" spans="1:8" ht="20.399999999999999" x14ac:dyDescent="0.2">
      <c r="A28" s="220"/>
      <c r="B28" s="472" t="s">
        <v>75</v>
      </c>
      <c r="C28" s="246" t="s">
        <v>76</v>
      </c>
      <c r="D28" s="308">
        <v>1.9329000000000001</v>
      </c>
      <c r="E28" s="308">
        <v>1.9329000000000001</v>
      </c>
      <c r="F28" s="308">
        <v>1.9329000000000001</v>
      </c>
      <c r="G28" s="455" t="s">
        <v>448</v>
      </c>
    </row>
    <row r="29" spans="1:8" x14ac:dyDescent="0.2">
      <c r="A29" s="220"/>
      <c r="B29" s="473"/>
      <c r="C29" s="453" t="s">
        <v>74</v>
      </c>
      <c r="D29" s="457">
        <f>+D27*D28</f>
        <v>3449.2600500000003</v>
      </c>
      <c r="E29" s="457">
        <f>+E27*E28</f>
        <v>3449.2600500000003</v>
      </c>
      <c r="F29" s="457">
        <f>+F27*F28</f>
        <v>3449.2600500000003</v>
      </c>
      <c r="G29" s="252"/>
    </row>
    <row r="30" spans="1:8" x14ac:dyDescent="0.2">
      <c r="A30" s="220"/>
      <c r="B30" s="472" t="s">
        <v>79</v>
      </c>
      <c r="C30" s="246" t="s">
        <v>78</v>
      </c>
      <c r="D30" s="246"/>
      <c r="E30" s="246"/>
      <c r="F30" s="246"/>
      <c r="G30" s="474"/>
    </row>
    <row r="31" spans="1:8" x14ac:dyDescent="0.2">
      <c r="A31" s="220"/>
      <c r="B31" s="473"/>
      <c r="C31" s="453" t="s">
        <v>74</v>
      </c>
      <c r="D31" s="458"/>
      <c r="E31" s="458"/>
      <c r="F31" s="458"/>
      <c r="G31" s="474"/>
    </row>
    <row r="32" spans="1:8" x14ac:dyDescent="0.2">
      <c r="A32" s="220"/>
      <c r="B32" s="472" t="s">
        <v>81</v>
      </c>
      <c r="C32" s="246" t="s">
        <v>78</v>
      </c>
      <c r="D32" s="246">
        <v>0</v>
      </c>
      <c r="E32" s="246"/>
      <c r="F32" s="246"/>
      <c r="G32" s="474"/>
    </row>
    <row r="33" spans="1:8" x14ac:dyDescent="0.2">
      <c r="A33" s="220"/>
      <c r="B33" s="473"/>
      <c r="C33" s="453" t="s">
        <v>74</v>
      </c>
      <c r="D33" s="458">
        <v>0</v>
      </c>
      <c r="E33" s="458"/>
      <c r="F33" s="458"/>
      <c r="G33" s="474"/>
    </row>
    <row r="34" spans="1:8" x14ac:dyDescent="0.2">
      <c r="A34" s="220"/>
      <c r="B34" s="459" t="s">
        <v>350</v>
      </c>
      <c r="C34" s="460" t="s">
        <v>74</v>
      </c>
      <c r="D34" s="461">
        <f>(D29+D31+D33)*12</f>
        <v>41391.120600000002</v>
      </c>
      <c r="E34" s="461">
        <f t="shared" ref="E34:F34" si="3">(E29+E31+E33)*12</f>
        <v>41391.120600000002</v>
      </c>
      <c r="F34" s="461">
        <f t="shared" si="3"/>
        <v>41391.120600000002</v>
      </c>
      <c r="G34" s="245"/>
    </row>
    <row r="35" spans="1:8" x14ac:dyDescent="0.2">
      <c r="A35" s="220"/>
      <c r="B35" s="249" t="s">
        <v>351</v>
      </c>
      <c r="C35" s="250" t="s">
        <v>279</v>
      </c>
      <c r="D35" s="251">
        <f>+ROUND((D26)*D34/1000,0)</f>
        <v>41</v>
      </c>
      <c r="E35" s="251">
        <f>+ROUND((E26)*E34/1000,0)</f>
        <v>83</v>
      </c>
      <c r="F35" s="251">
        <f>+ROUND((F26)*F34/1000,0)</f>
        <v>124</v>
      </c>
      <c r="G35" s="245"/>
    </row>
    <row r="36" spans="1:8" ht="51" x14ac:dyDescent="0.2">
      <c r="A36" s="220"/>
      <c r="B36" s="245" t="s">
        <v>446</v>
      </c>
      <c r="C36" s="246" t="s">
        <v>72</v>
      </c>
      <c r="D36" s="462">
        <v>0</v>
      </c>
      <c r="E36" s="462">
        <v>1</v>
      </c>
      <c r="F36" s="462">
        <v>2</v>
      </c>
      <c r="G36" s="309" t="s">
        <v>449</v>
      </c>
      <c r="H36" s="247"/>
    </row>
    <row r="37" spans="1:8" x14ac:dyDescent="0.2">
      <c r="A37" s="220"/>
      <c r="B37" s="452" t="s">
        <v>73</v>
      </c>
      <c r="C37" s="453" t="s">
        <v>74</v>
      </c>
      <c r="D37" s="457">
        <v>1784.5</v>
      </c>
      <c r="E37" s="454">
        <v>1784.5</v>
      </c>
      <c r="F37" s="454">
        <v>1784.5</v>
      </c>
      <c r="G37" s="252"/>
      <c r="H37" s="247"/>
    </row>
    <row r="38" spans="1:8" ht="20.399999999999999" x14ac:dyDescent="0.2">
      <c r="A38" s="220"/>
      <c r="B38" s="472" t="s">
        <v>75</v>
      </c>
      <c r="C38" s="246" t="s">
        <v>76</v>
      </c>
      <c r="D38" s="308">
        <v>2.2414999999999998</v>
      </c>
      <c r="E38" s="308">
        <v>2.2414999999999998</v>
      </c>
      <c r="F38" s="308">
        <v>2.2414999999999998</v>
      </c>
      <c r="G38" s="252" t="s">
        <v>450</v>
      </c>
      <c r="H38" s="247"/>
    </row>
    <row r="39" spans="1:8" x14ac:dyDescent="0.2">
      <c r="A39" s="220"/>
      <c r="B39" s="473"/>
      <c r="C39" s="453" t="s">
        <v>74</v>
      </c>
      <c r="D39" s="458">
        <f>+D37*D38</f>
        <v>3999.9567499999998</v>
      </c>
      <c r="E39" s="458">
        <f t="shared" ref="E39:F39" si="4">+E37*E38</f>
        <v>3999.9567499999998</v>
      </c>
      <c r="F39" s="458">
        <f t="shared" si="4"/>
        <v>3999.9567499999998</v>
      </c>
      <c r="G39" s="252"/>
      <c r="H39" s="247"/>
    </row>
    <row r="40" spans="1:8" x14ac:dyDescent="0.2">
      <c r="A40" s="220"/>
      <c r="B40" s="472" t="s">
        <v>79</v>
      </c>
      <c r="C40" s="246" t="s">
        <v>78</v>
      </c>
      <c r="D40" s="246"/>
      <c r="E40" s="246"/>
      <c r="F40" s="246"/>
      <c r="G40" s="474"/>
      <c r="H40" s="247"/>
    </row>
    <row r="41" spans="1:8" x14ac:dyDescent="0.2">
      <c r="A41" s="220"/>
      <c r="B41" s="473"/>
      <c r="C41" s="453" t="s">
        <v>74</v>
      </c>
      <c r="D41" s="458"/>
      <c r="E41" s="458"/>
      <c r="F41" s="458"/>
      <c r="G41" s="474"/>
      <c r="H41" s="247"/>
    </row>
    <row r="42" spans="1:8" x14ac:dyDescent="0.2">
      <c r="A42" s="220"/>
      <c r="B42" s="472" t="s">
        <v>81</v>
      </c>
      <c r="C42" s="246" t="s">
        <v>78</v>
      </c>
      <c r="D42" s="246">
        <v>0</v>
      </c>
      <c r="E42" s="246"/>
      <c r="F42" s="246"/>
      <c r="G42" s="472"/>
      <c r="H42" s="247"/>
    </row>
    <row r="43" spans="1:8" x14ac:dyDescent="0.2">
      <c r="A43" s="220"/>
      <c r="B43" s="473"/>
      <c r="C43" s="453" t="s">
        <v>74</v>
      </c>
      <c r="D43" s="458">
        <v>0</v>
      </c>
      <c r="E43" s="458"/>
      <c r="F43" s="458"/>
      <c r="G43" s="473"/>
      <c r="H43" s="247"/>
    </row>
    <row r="44" spans="1:8" x14ac:dyDescent="0.2">
      <c r="A44" s="220"/>
      <c r="B44" s="459" t="s">
        <v>350</v>
      </c>
      <c r="C44" s="460" t="s">
        <v>74</v>
      </c>
      <c r="D44" s="461">
        <f>(D39+D41+D43)*12</f>
        <v>47999.481</v>
      </c>
      <c r="E44" s="461">
        <f t="shared" ref="E44:F44" si="5">(E39+E41+E43)*12</f>
        <v>47999.481</v>
      </c>
      <c r="F44" s="461">
        <f t="shared" si="5"/>
        <v>47999.481</v>
      </c>
      <c r="G44" s="456"/>
      <c r="H44" s="247"/>
    </row>
    <row r="45" spans="1:8" x14ac:dyDescent="0.2">
      <c r="A45" s="220"/>
      <c r="B45" s="463" t="s">
        <v>351</v>
      </c>
      <c r="C45" s="464" t="s">
        <v>279</v>
      </c>
      <c r="D45" s="251">
        <f>+ROUND((D36)*D44/1000,0)</f>
        <v>0</v>
      </c>
      <c r="E45" s="251">
        <f>+ROUND((E36)*E44/1000,0)</f>
        <v>48</v>
      </c>
      <c r="F45" s="251">
        <f>+ROUND((F36)*F44/1000,0)</f>
        <v>96</v>
      </c>
      <c r="G45" s="456"/>
      <c r="H45" s="247"/>
    </row>
    <row r="46" spans="1:8" x14ac:dyDescent="0.2">
      <c r="A46" s="220"/>
      <c r="B46" s="245" t="s">
        <v>85</v>
      </c>
      <c r="C46" s="246" t="s">
        <v>78</v>
      </c>
      <c r="D46" s="246">
        <v>1.45</v>
      </c>
      <c r="E46" s="246">
        <v>1.45</v>
      </c>
      <c r="F46" s="246">
        <v>1.45</v>
      </c>
      <c r="G46" s="252"/>
    </row>
    <row r="47" spans="1:8" x14ac:dyDescent="0.2">
      <c r="A47" s="220"/>
      <c r="B47" s="253" t="s">
        <v>86</v>
      </c>
      <c r="C47" s="254" t="s">
        <v>63</v>
      </c>
      <c r="D47" s="255">
        <f>+ROUND((D25+D35+D45)*D46/100,0)</f>
        <v>1</v>
      </c>
      <c r="E47" s="255">
        <f>+ROUND((E25+E35+E45)*E46/100,0)</f>
        <v>3</v>
      </c>
      <c r="F47" s="255">
        <f>+ROUND((F25+F35+F45)*F46/100,0)</f>
        <v>4</v>
      </c>
      <c r="G47" s="256"/>
    </row>
    <row r="48" spans="1:8" x14ac:dyDescent="0.2">
      <c r="A48" s="220"/>
      <c r="B48" s="257"/>
      <c r="C48" s="239"/>
      <c r="D48" s="258"/>
      <c r="E48" s="258"/>
      <c r="F48" s="258"/>
      <c r="G48" s="258"/>
      <c r="H48" s="207"/>
    </row>
    <row r="49" spans="1:7" x14ac:dyDescent="0.2">
      <c r="A49" s="220"/>
      <c r="B49" s="465" t="s">
        <v>54</v>
      </c>
      <c r="C49" s="242" t="s">
        <v>69</v>
      </c>
      <c r="D49" s="243">
        <v>2025</v>
      </c>
      <c r="E49" s="243">
        <v>2026</v>
      </c>
      <c r="F49" s="243">
        <v>2027</v>
      </c>
      <c r="G49" s="244" t="s">
        <v>70</v>
      </c>
    </row>
    <row r="50" spans="1:7" ht="145.5" customHeight="1" x14ac:dyDescent="0.2">
      <c r="A50" s="220"/>
      <c r="B50" s="259" t="s">
        <v>451</v>
      </c>
      <c r="C50" s="228" t="s">
        <v>63</v>
      </c>
      <c r="D50" s="260">
        <v>32</v>
      </c>
      <c r="E50" s="260">
        <v>52.8</v>
      </c>
      <c r="F50" s="260">
        <v>86.4</v>
      </c>
      <c r="G50" s="261" t="s">
        <v>452</v>
      </c>
    </row>
    <row r="51" spans="1:7" x14ac:dyDescent="0.2">
      <c r="A51" s="220" t="s">
        <v>83</v>
      </c>
      <c r="B51" s="262" t="s">
        <v>105</v>
      </c>
      <c r="C51" s="338" t="s">
        <v>63</v>
      </c>
      <c r="D51" s="263">
        <f t="shared" ref="D51:F51" si="6">D50</f>
        <v>32</v>
      </c>
      <c r="E51" s="263">
        <f t="shared" si="6"/>
        <v>52.8</v>
      </c>
      <c r="F51" s="263">
        <f t="shared" si="6"/>
        <v>86.4</v>
      </c>
      <c r="G51" s="264"/>
    </row>
    <row r="52" spans="1:7" x14ac:dyDescent="0.2">
      <c r="A52" s="220"/>
    </row>
    <row r="53" spans="1:7" x14ac:dyDescent="0.2">
      <c r="A53" s="220"/>
      <c r="B53" s="241" t="s">
        <v>352</v>
      </c>
      <c r="C53" s="242" t="s">
        <v>69</v>
      </c>
      <c r="D53" s="243">
        <v>2025</v>
      </c>
      <c r="E53" s="243">
        <v>2026</v>
      </c>
      <c r="F53" s="243">
        <v>2027</v>
      </c>
      <c r="G53" s="244" t="s">
        <v>70</v>
      </c>
    </row>
    <row r="54" spans="1:7" ht="20.399999999999999" x14ac:dyDescent="0.2">
      <c r="A54" s="220"/>
      <c r="B54" s="259" t="s">
        <v>134</v>
      </c>
      <c r="C54" s="228" t="s">
        <v>109</v>
      </c>
      <c r="D54" s="260"/>
      <c r="E54" s="260">
        <v>2</v>
      </c>
      <c r="F54" s="260">
        <v>2</v>
      </c>
      <c r="G54" s="261" t="s">
        <v>353</v>
      </c>
    </row>
    <row r="55" spans="1:7" ht="30.6" x14ac:dyDescent="0.2">
      <c r="A55" s="220"/>
      <c r="B55" s="245" t="s">
        <v>136</v>
      </c>
      <c r="C55" s="228" t="s">
        <v>74</v>
      </c>
      <c r="D55" s="266"/>
      <c r="E55" s="266">
        <v>600</v>
      </c>
      <c r="F55" s="266">
        <v>750</v>
      </c>
      <c r="G55" s="261" t="s">
        <v>354</v>
      </c>
    </row>
    <row r="56" spans="1:7" ht="20.399999999999999" x14ac:dyDescent="0.2">
      <c r="A56" s="220"/>
      <c r="B56" s="245" t="s">
        <v>355</v>
      </c>
      <c r="C56" s="228" t="s">
        <v>109</v>
      </c>
      <c r="D56" s="260"/>
      <c r="E56" s="260">
        <v>2</v>
      </c>
      <c r="F56" s="260">
        <v>2</v>
      </c>
      <c r="G56" s="261" t="s">
        <v>353</v>
      </c>
    </row>
    <row r="57" spans="1:7" ht="30.6" x14ac:dyDescent="0.2">
      <c r="A57" s="220"/>
      <c r="B57" s="245" t="s">
        <v>356</v>
      </c>
      <c r="C57" s="228" t="s">
        <v>74</v>
      </c>
      <c r="D57" s="266"/>
      <c r="E57" s="266">
        <v>2500</v>
      </c>
      <c r="F57" s="266">
        <v>3125</v>
      </c>
      <c r="G57" s="261" t="s">
        <v>357</v>
      </c>
    </row>
    <row r="58" spans="1:7" ht="20.399999999999999" x14ac:dyDescent="0.2">
      <c r="A58" s="220"/>
      <c r="B58" s="245" t="s">
        <v>355</v>
      </c>
      <c r="C58" s="228" t="s">
        <v>109</v>
      </c>
      <c r="D58" s="466"/>
      <c r="E58" s="466">
        <v>1</v>
      </c>
      <c r="F58" s="466">
        <v>1</v>
      </c>
      <c r="G58" s="261" t="s">
        <v>453</v>
      </c>
    </row>
    <row r="59" spans="1:7" ht="30.6" x14ac:dyDescent="0.2">
      <c r="A59" s="220"/>
      <c r="B59" s="245" t="s">
        <v>356</v>
      </c>
      <c r="C59" s="228" t="s">
        <v>74</v>
      </c>
      <c r="D59" s="467"/>
      <c r="E59" s="467">
        <v>6625</v>
      </c>
      <c r="F59" s="467">
        <v>8280</v>
      </c>
      <c r="G59" s="261" t="s">
        <v>357</v>
      </c>
    </row>
    <row r="60" spans="1:7" ht="20.399999999999999" x14ac:dyDescent="0.2">
      <c r="A60" s="220"/>
      <c r="B60" s="245" t="s">
        <v>51</v>
      </c>
      <c r="C60" s="228" t="s">
        <v>109</v>
      </c>
      <c r="D60" s="260"/>
      <c r="E60" s="260">
        <v>3</v>
      </c>
      <c r="F60" s="260">
        <v>3</v>
      </c>
      <c r="G60" s="261" t="s">
        <v>353</v>
      </c>
    </row>
    <row r="61" spans="1:7" ht="30.6" x14ac:dyDescent="0.2">
      <c r="A61" s="220"/>
      <c r="B61" s="245" t="s">
        <v>358</v>
      </c>
      <c r="C61" s="228" t="s">
        <v>74</v>
      </c>
      <c r="D61" s="266"/>
      <c r="E61" s="266">
        <v>625</v>
      </c>
      <c r="F61" s="266">
        <v>780</v>
      </c>
      <c r="G61" s="261" t="s">
        <v>359</v>
      </c>
    </row>
    <row r="62" spans="1:7" x14ac:dyDescent="0.2">
      <c r="A62" s="220" t="s">
        <v>83</v>
      </c>
      <c r="B62" s="262" t="s">
        <v>105</v>
      </c>
      <c r="C62" s="267" t="s">
        <v>63</v>
      </c>
      <c r="D62" s="263">
        <f>(D54*D55+D57*D56+D58*D59+D61*D60)/1000</f>
        <v>0</v>
      </c>
      <c r="E62" s="263">
        <f t="shared" ref="E62:F62" si="7">(E54*E55+E57*E56+E58*E59+E61*E60)/1000</f>
        <v>14.7</v>
      </c>
      <c r="F62" s="263">
        <f t="shared" si="7"/>
        <v>18.37</v>
      </c>
      <c r="G62" s="264"/>
    </row>
    <row r="63" spans="1:7" x14ac:dyDescent="0.2">
      <c r="A63" s="220"/>
    </row>
    <row r="64" spans="1:7" x14ac:dyDescent="0.2">
      <c r="A64" s="220"/>
      <c r="B64" s="241" t="s">
        <v>360</v>
      </c>
      <c r="C64" s="242" t="s">
        <v>69</v>
      </c>
      <c r="D64" s="243">
        <v>2025</v>
      </c>
      <c r="E64" s="243">
        <v>2026</v>
      </c>
      <c r="F64" s="243">
        <v>2027</v>
      </c>
      <c r="G64" s="244" t="s">
        <v>70</v>
      </c>
    </row>
    <row r="65" spans="1:8" ht="124.5" customHeight="1" x14ac:dyDescent="0.2">
      <c r="A65" s="220"/>
      <c r="B65" s="259" t="s">
        <v>361</v>
      </c>
      <c r="C65" s="228" t="s">
        <v>109</v>
      </c>
      <c r="D65" s="260">
        <v>12</v>
      </c>
      <c r="E65" s="260">
        <v>16</v>
      </c>
      <c r="F65" s="260">
        <v>24</v>
      </c>
      <c r="G65" s="261" t="s">
        <v>454</v>
      </c>
      <c r="H65" s="248"/>
    </row>
    <row r="66" spans="1:8" x14ac:dyDescent="0.2">
      <c r="A66" s="220"/>
      <c r="B66" s="259" t="s">
        <v>361</v>
      </c>
      <c r="C66" s="228" t="s">
        <v>74</v>
      </c>
      <c r="D66" s="260">
        <v>1067</v>
      </c>
      <c r="E66" s="260">
        <v>950</v>
      </c>
      <c r="F66" s="260">
        <v>1050</v>
      </c>
      <c r="G66" s="261"/>
    </row>
    <row r="67" spans="1:8" x14ac:dyDescent="0.2">
      <c r="A67" s="220" t="s">
        <v>83</v>
      </c>
      <c r="B67" s="262" t="s">
        <v>105</v>
      </c>
      <c r="C67" s="267" t="s">
        <v>63</v>
      </c>
      <c r="D67" s="263">
        <f>+D65*D66/1000</f>
        <v>12.804</v>
      </c>
      <c r="E67" s="268">
        <f>+E65*E66/1000</f>
        <v>15.2</v>
      </c>
      <c r="F67" s="263">
        <f>+F65*F66/1000</f>
        <v>25.2</v>
      </c>
      <c r="G67" s="264"/>
    </row>
    <row r="69" spans="1:8" x14ac:dyDescent="0.2">
      <c r="A69" s="220"/>
      <c r="B69" s="241" t="s">
        <v>362</v>
      </c>
      <c r="C69" s="242" t="s">
        <v>69</v>
      </c>
      <c r="D69" s="243">
        <v>2025</v>
      </c>
      <c r="E69" s="243">
        <v>2026</v>
      </c>
      <c r="F69" s="243">
        <v>2027</v>
      </c>
      <c r="G69" s="244" t="s">
        <v>70</v>
      </c>
    </row>
    <row r="70" spans="1:8" ht="61.2" x14ac:dyDescent="0.2">
      <c r="A70" s="220"/>
      <c r="B70" s="269" t="s">
        <v>53</v>
      </c>
      <c r="C70" s="270" t="s">
        <v>74</v>
      </c>
      <c r="D70" s="271">
        <v>45000</v>
      </c>
      <c r="E70" s="271">
        <v>150000</v>
      </c>
      <c r="F70" s="271">
        <v>200000</v>
      </c>
      <c r="G70" s="261" t="s">
        <v>363</v>
      </c>
      <c r="H70" s="248"/>
    </row>
    <row r="71" spans="1:8" ht="51" x14ac:dyDescent="0.2">
      <c r="A71" s="220"/>
      <c r="B71" s="272" t="s">
        <v>52</v>
      </c>
      <c r="C71" s="228" t="s">
        <v>74</v>
      </c>
      <c r="D71" s="273">
        <v>40000</v>
      </c>
      <c r="E71" s="273">
        <v>50000</v>
      </c>
      <c r="F71" s="273">
        <v>50000</v>
      </c>
      <c r="G71" s="274" t="s">
        <v>364</v>
      </c>
      <c r="H71" s="248"/>
    </row>
    <row r="72" spans="1:8" x14ac:dyDescent="0.2">
      <c r="A72" s="220" t="s">
        <v>83</v>
      </c>
      <c r="B72" s="262" t="s">
        <v>105</v>
      </c>
      <c r="C72" s="267" t="s">
        <v>63</v>
      </c>
      <c r="D72" s="263">
        <f>(D70+D71)/1000</f>
        <v>85</v>
      </c>
      <c r="E72" s="263">
        <f>(E70+E71)/1000</f>
        <v>200</v>
      </c>
      <c r="F72" s="263">
        <f>(F70+F71)/1000</f>
        <v>250</v>
      </c>
      <c r="G72" s="264"/>
    </row>
    <row r="74" spans="1:8" x14ac:dyDescent="0.2">
      <c r="A74" s="220"/>
      <c r="B74" s="275" t="s">
        <v>365</v>
      </c>
      <c r="C74" s="242" t="s">
        <v>69</v>
      </c>
      <c r="D74" s="243">
        <v>2025</v>
      </c>
      <c r="E74" s="243">
        <v>2026</v>
      </c>
      <c r="F74" s="243">
        <v>2027</v>
      </c>
      <c r="G74" s="244" t="s">
        <v>70</v>
      </c>
    </row>
    <row r="75" spans="1:8" ht="20.399999999999999" x14ac:dyDescent="0.2">
      <c r="A75" s="220"/>
      <c r="B75" s="276" t="s">
        <v>366</v>
      </c>
      <c r="C75" s="228" t="s">
        <v>63</v>
      </c>
      <c r="D75" s="266">
        <v>8</v>
      </c>
      <c r="E75" s="266">
        <v>9.5</v>
      </c>
      <c r="F75" s="266">
        <v>10.25</v>
      </c>
      <c r="G75" s="261" t="s">
        <v>367</v>
      </c>
    </row>
    <row r="76" spans="1:8" ht="51" x14ac:dyDescent="0.2">
      <c r="A76" s="220"/>
      <c r="B76" s="269" t="s">
        <v>368</v>
      </c>
      <c r="C76" s="228" t="s">
        <v>63</v>
      </c>
      <c r="D76" s="277">
        <f>3</f>
        <v>3</v>
      </c>
      <c r="E76" s="277">
        <f>4</f>
        <v>4</v>
      </c>
      <c r="F76" s="277">
        <v>4</v>
      </c>
      <c r="G76" s="261" t="s">
        <v>369</v>
      </c>
    </row>
    <row r="77" spans="1:8" x14ac:dyDescent="0.2">
      <c r="A77" s="220"/>
      <c r="B77" s="259" t="s">
        <v>370</v>
      </c>
      <c r="C77" s="228" t="s">
        <v>63</v>
      </c>
      <c r="D77" s="278">
        <v>5</v>
      </c>
      <c r="E77" s="278">
        <v>5</v>
      </c>
      <c r="F77" s="278">
        <v>8</v>
      </c>
      <c r="G77" s="279"/>
    </row>
    <row r="78" spans="1:8" ht="20.399999999999999" x14ac:dyDescent="0.2">
      <c r="A78" s="220"/>
      <c r="B78" s="259" t="s">
        <v>371</v>
      </c>
      <c r="C78" s="228" t="s">
        <v>63</v>
      </c>
      <c r="D78" s="280">
        <v>2</v>
      </c>
      <c r="E78" s="280">
        <v>2</v>
      </c>
      <c r="F78" s="280">
        <v>2</v>
      </c>
      <c r="G78" s="261" t="s">
        <v>372</v>
      </c>
    </row>
    <row r="79" spans="1:8" x14ac:dyDescent="0.2">
      <c r="A79" s="220" t="s">
        <v>83</v>
      </c>
      <c r="B79" s="262" t="s">
        <v>105</v>
      </c>
      <c r="C79" s="267" t="s">
        <v>63</v>
      </c>
      <c r="D79" s="281">
        <f>D75+D76+D77+D78</f>
        <v>18</v>
      </c>
      <c r="E79" s="281">
        <f>E75+E76+E77+E78</f>
        <v>20.5</v>
      </c>
      <c r="F79" s="281">
        <f>F75+F76+F77+F78</f>
        <v>24.25</v>
      </c>
      <c r="G79" s="264"/>
    </row>
    <row r="80" spans="1:8" x14ac:dyDescent="0.2">
      <c r="A80" s="220"/>
      <c r="B80" s="282"/>
      <c r="C80" s="283"/>
      <c r="D80" s="284"/>
      <c r="E80" s="285"/>
      <c r="F80" s="285"/>
      <c r="G80" s="285"/>
      <c r="H80" s="286"/>
    </row>
    <row r="81" spans="1:8" x14ac:dyDescent="0.2">
      <c r="A81" s="220"/>
      <c r="B81" s="282"/>
      <c r="C81" s="283"/>
      <c r="D81" s="284"/>
      <c r="E81" s="285"/>
      <c r="F81" s="285"/>
      <c r="G81" s="285"/>
      <c r="H81" s="286"/>
    </row>
    <row r="82" spans="1:8" x14ac:dyDescent="0.2">
      <c r="A82" s="220"/>
      <c r="B82" s="282"/>
      <c r="C82" s="283"/>
      <c r="D82" s="284"/>
      <c r="E82" s="285"/>
      <c r="F82" s="285"/>
      <c r="G82" s="285"/>
      <c r="H82" s="286"/>
    </row>
    <row r="83" spans="1:8" x14ac:dyDescent="0.2">
      <c r="A83" s="220"/>
      <c r="B83" s="282"/>
      <c r="C83" s="283"/>
      <c r="D83" s="284"/>
      <c r="E83" s="285"/>
      <c r="F83" s="285"/>
      <c r="G83" s="285"/>
      <c r="H83" s="286"/>
    </row>
  </sheetData>
  <mergeCells count="19">
    <mergeCell ref="B42:B43"/>
    <mergeCell ref="G42:G43"/>
    <mergeCell ref="B18:B19"/>
    <mergeCell ref="G20:G21"/>
    <mergeCell ref="G22:G23"/>
    <mergeCell ref="B28:B29"/>
    <mergeCell ref="B30:B31"/>
    <mergeCell ref="G30:G31"/>
    <mergeCell ref="B38:B39"/>
    <mergeCell ref="B32:B33"/>
    <mergeCell ref="G32:G33"/>
    <mergeCell ref="B20:B21"/>
    <mergeCell ref="B22:B23"/>
    <mergeCell ref="C6:G6"/>
    <mergeCell ref="B7:B8"/>
    <mergeCell ref="C7:G7"/>
    <mergeCell ref="C8:G8"/>
    <mergeCell ref="B40:B41"/>
    <mergeCell ref="G40:G4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5F52B-DC73-41C4-A936-0694D7C2F997}">
  <dimension ref="A1:BB361"/>
  <sheetViews>
    <sheetView topLeftCell="A323" zoomScale="80" zoomScaleNormal="80" workbookViewId="0">
      <selection activeCell="E23" sqref="E23"/>
    </sheetView>
  </sheetViews>
  <sheetFormatPr defaultColWidth="10.5546875" defaultRowHeight="13.2" x14ac:dyDescent="0.25"/>
  <cols>
    <col min="1" max="1" width="22.109375" style="139" customWidth="1"/>
    <col min="2" max="2" width="57" style="28" customWidth="1"/>
    <col min="3" max="3" width="11.5546875" style="75" customWidth="1"/>
    <col min="4" max="7" width="12.5546875" style="28" customWidth="1"/>
    <col min="8" max="8" width="61.44140625" style="76" customWidth="1"/>
    <col min="9" max="9" width="10.5546875" style="28"/>
    <col min="10" max="10" width="70.44140625" style="28" customWidth="1"/>
    <col min="11" max="11" width="10.5546875" style="28"/>
    <col min="12" max="12" width="51.5546875" style="28" customWidth="1"/>
    <col min="13" max="16384" width="10.5546875" style="28"/>
  </cols>
  <sheetData>
    <row r="1" spans="1:8" ht="25.5" customHeight="1" thickBot="1" x14ac:dyDescent="0.3">
      <c r="A1" s="24"/>
      <c r="B1" s="25"/>
      <c r="C1" s="26"/>
      <c r="D1" s="26"/>
      <c r="E1" s="26"/>
      <c r="F1" s="26"/>
      <c r="G1" s="26"/>
      <c r="H1" s="27"/>
    </row>
    <row r="2" spans="1:8" x14ac:dyDescent="0.25">
      <c r="A2" s="24"/>
      <c r="B2" s="29" t="s">
        <v>56</v>
      </c>
      <c r="C2" s="507" t="s">
        <v>57</v>
      </c>
      <c r="D2" s="508"/>
      <c r="E2" s="508"/>
      <c r="F2" s="508"/>
      <c r="G2" s="509"/>
      <c r="H2" s="30"/>
    </row>
    <row r="3" spans="1:8" ht="26.4" x14ac:dyDescent="0.25">
      <c r="A3" s="24"/>
      <c r="B3" s="31" t="s">
        <v>58</v>
      </c>
      <c r="C3" s="510"/>
      <c r="D3" s="511"/>
      <c r="E3" s="511"/>
      <c r="F3" s="511"/>
      <c r="G3" s="512"/>
      <c r="H3" s="30"/>
    </row>
    <row r="4" spans="1:8" ht="36.75" customHeight="1" x14ac:dyDescent="0.25">
      <c r="A4" s="24"/>
      <c r="B4" s="32" t="s">
        <v>59</v>
      </c>
      <c r="C4" s="33" t="s">
        <v>60</v>
      </c>
      <c r="D4" s="33" t="s">
        <v>387</v>
      </c>
      <c r="E4" s="34">
        <v>2025</v>
      </c>
      <c r="F4" s="34">
        <v>2026</v>
      </c>
      <c r="G4" s="35">
        <v>2027</v>
      </c>
      <c r="H4" s="27"/>
    </row>
    <row r="5" spans="1:8" x14ac:dyDescent="0.25">
      <c r="A5" s="24" t="s">
        <v>61</v>
      </c>
      <c r="B5" s="36" t="s">
        <v>62</v>
      </c>
      <c r="C5" s="37" t="s">
        <v>63</v>
      </c>
      <c r="D5" s="339">
        <f>+D21+D23+D34+D36</f>
        <v>0</v>
      </c>
      <c r="E5" s="38">
        <f>+E21+E23+E34+E36</f>
        <v>268</v>
      </c>
      <c r="F5" s="38">
        <f>+F21+F23+F34+F36</f>
        <v>430</v>
      </c>
      <c r="G5" s="39">
        <f>+G21+G23+G34+G36</f>
        <v>867</v>
      </c>
      <c r="H5" s="27"/>
    </row>
    <row r="6" spans="1:8" ht="13.8" thickBot="1" x14ac:dyDescent="0.3">
      <c r="A6" s="24" t="s">
        <v>64</v>
      </c>
      <c r="B6" s="40" t="s">
        <v>65</v>
      </c>
      <c r="C6" s="41" t="s">
        <v>63</v>
      </c>
      <c r="D6" s="42">
        <v>0</v>
      </c>
      <c r="E6" s="42">
        <v>0</v>
      </c>
      <c r="F6" s="42">
        <v>0</v>
      </c>
      <c r="G6" s="43">
        <v>0</v>
      </c>
      <c r="H6" s="44"/>
    </row>
    <row r="7" spans="1:8" ht="14.1" customHeight="1" thickBot="1" x14ac:dyDescent="0.3">
      <c r="A7" s="24" t="s">
        <v>66</v>
      </c>
      <c r="B7" s="45" t="s">
        <v>67</v>
      </c>
      <c r="C7" s="46" t="s">
        <v>63</v>
      </c>
      <c r="D7" s="47">
        <f t="shared" ref="D7:G7" si="0">+ROUND(D5-D6,0)</f>
        <v>0</v>
      </c>
      <c r="E7" s="47">
        <f t="shared" si="0"/>
        <v>268</v>
      </c>
      <c r="F7" s="47">
        <f t="shared" si="0"/>
        <v>430</v>
      </c>
      <c r="G7" s="48">
        <f t="shared" si="0"/>
        <v>867</v>
      </c>
      <c r="H7" s="27"/>
    </row>
    <row r="8" spans="1:8" ht="14.1" customHeight="1" x14ac:dyDescent="0.25">
      <c r="A8" s="24"/>
      <c r="B8" s="49"/>
      <c r="C8" s="50"/>
      <c r="D8" s="51"/>
      <c r="E8" s="51"/>
      <c r="F8" s="51"/>
      <c r="G8" s="51"/>
      <c r="H8" s="27"/>
    </row>
    <row r="9" spans="1:8" ht="26.4" x14ac:dyDescent="0.25">
      <c r="A9" s="24"/>
      <c r="B9" s="52" t="s">
        <v>68</v>
      </c>
      <c r="C9" s="53" t="s">
        <v>69</v>
      </c>
      <c r="D9" s="53" t="s">
        <v>388</v>
      </c>
      <c r="E9" s="54">
        <v>2025</v>
      </c>
      <c r="F9" s="54">
        <v>2026</v>
      </c>
      <c r="G9" s="54">
        <v>2027</v>
      </c>
      <c r="H9" s="55" t="s">
        <v>70</v>
      </c>
    </row>
    <row r="10" spans="1:8" ht="39.6" x14ac:dyDescent="0.25">
      <c r="A10" s="24"/>
      <c r="B10" s="56" t="s">
        <v>71</v>
      </c>
      <c r="C10" s="57" t="s">
        <v>72</v>
      </c>
      <c r="D10" s="340"/>
      <c r="E10" s="58">
        <v>1</v>
      </c>
      <c r="F10" s="58">
        <v>5</v>
      </c>
      <c r="G10" s="58">
        <v>15</v>
      </c>
      <c r="H10" s="59" t="s">
        <v>389</v>
      </c>
    </row>
    <row r="11" spans="1:8" x14ac:dyDescent="0.25">
      <c r="A11" s="24"/>
      <c r="B11" s="60" t="s">
        <v>73</v>
      </c>
      <c r="C11" s="61" t="s">
        <v>74</v>
      </c>
      <c r="D11" s="62"/>
      <c r="E11" s="63">
        <v>1785.4</v>
      </c>
      <c r="F11" s="63">
        <v>1785.4</v>
      </c>
      <c r="G11" s="63">
        <v>1785.4</v>
      </c>
      <c r="H11" s="59"/>
    </row>
    <row r="12" spans="1:8" x14ac:dyDescent="0.25">
      <c r="A12" s="24"/>
      <c r="B12" s="504" t="s">
        <v>75</v>
      </c>
      <c r="C12" s="57" t="s">
        <v>76</v>
      </c>
      <c r="D12" s="341"/>
      <c r="E12" s="64">
        <v>1.1499999999999999</v>
      </c>
      <c r="F12" s="64">
        <v>1.1499999999999999</v>
      </c>
      <c r="G12" s="64">
        <v>1.1499999999999999</v>
      </c>
      <c r="H12" s="59"/>
    </row>
    <row r="13" spans="1:8" x14ac:dyDescent="0.25">
      <c r="A13" s="24"/>
      <c r="B13" s="505"/>
      <c r="C13" s="61" t="s">
        <v>74</v>
      </c>
      <c r="D13" s="62"/>
      <c r="E13" s="65">
        <f>+E11*E12</f>
        <v>2053.21</v>
      </c>
      <c r="F13" s="65">
        <f>+F11*F12</f>
        <v>2053.21</v>
      </c>
      <c r="G13" s="65">
        <f>+G11*G12</f>
        <v>2053.21</v>
      </c>
      <c r="H13" s="59"/>
    </row>
    <row r="14" spans="1:8" x14ac:dyDescent="0.25">
      <c r="A14" s="24"/>
      <c r="B14" s="504" t="s">
        <v>77</v>
      </c>
      <c r="C14" s="57" t="s">
        <v>78</v>
      </c>
      <c r="D14" s="341"/>
      <c r="E14" s="57">
        <v>15</v>
      </c>
      <c r="F14" s="57">
        <v>15</v>
      </c>
      <c r="G14" s="57">
        <v>15</v>
      </c>
      <c r="H14" s="506"/>
    </row>
    <row r="15" spans="1:8" x14ac:dyDescent="0.25">
      <c r="A15" s="24"/>
      <c r="B15" s="505"/>
      <c r="C15" s="61" t="s">
        <v>74</v>
      </c>
      <c r="D15" s="62"/>
      <c r="E15" s="65">
        <f t="shared" ref="E15:G15" si="1">+E13*E14/100</f>
        <v>307.98150000000004</v>
      </c>
      <c r="F15" s="65">
        <f t="shared" si="1"/>
        <v>307.98150000000004</v>
      </c>
      <c r="G15" s="65">
        <f t="shared" si="1"/>
        <v>307.98150000000004</v>
      </c>
      <c r="H15" s="506"/>
    </row>
    <row r="16" spans="1:8" x14ac:dyDescent="0.25">
      <c r="A16" s="24"/>
      <c r="B16" s="504" t="s">
        <v>79</v>
      </c>
      <c r="C16" s="57" t="s">
        <v>78</v>
      </c>
      <c r="D16" s="341"/>
      <c r="E16" s="57">
        <v>10</v>
      </c>
      <c r="F16" s="57">
        <v>10</v>
      </c>
      <c r="G16" s="57">
        <v>10</v>
      </c>
      <c r="H16" s="506" t="s">
        <v>80</v>
      </c>
    </row>
    <row r="17" spans="1:9" x14ac:dyDescent="0.25">
      <c r="A17" s="24"/>
      <c r="B17" s="505"/>
      <c r="C17" s="61" t="s">
        <v>74</v>
      </c>
      <c r="D17" s="62"/>
      <c r="E17" s="65">
        <f t="shared" ref="E17:G17" si="2">+E13*E16/100</f>
        <v>205.321</v>
      </c>
      <c r="F17" s="65">
        <f t="shared" si="2"/>
        <v>205.321</v>
      </c>
      <c r="G17" s="65">
        <f t="shared" si="2"/>
        <v>205.321</v>
      </c>
      <c r="H17" s="506"/>
    </row>
    <row r="18" spans="1:9" ht="40.5" customHeight="1" x14ac:dyDescent="0.25">
      <c r="A18" s="24"/>
      <c r="B18" s="504" t="s">
        <v>81</v>
      </c>
      <c r="C18" s="57" t="s">
        <v>78</v>
      </c>
      <c r="D18" s="341"/>
      <c r="E18" s="57">
        <v>12</v>
      </c>
      <c r="F18" s="57">
        <v>17</v>
      </c>
      <c r="G18" s="57">
        <v>25</v>
      </c>
      <c r="H18" s="506" t="s">
        <v>390</v>
      </c>
    </row>
    <row r="19" spans="1:9" ht="40.5" customHeight="1" x14ac:dyDescent="0.25">
      <c r="A19" s="24"/>
      <c r="B19" s="505"/>
      <c r="C19" s="61" t="s">
        <v>74</v>
      </c>
      <c r="D19" s="62"/>
      <c r="E19" s="65">
        <f>+(E13+E15+E17)*E18/100</f>
        <v>307.98149999999998</v>
      </c>
      <c r="F19" s="65">
        <f t="shared" ref="F19:G19" si="3">+(F13+F15+F17)*F18/100</f>
        <v>436.30712499999993</v>
      </c>
      <c r="G19" s="65">
        <f t="shared" si="3"/>
        <v>641.62812499999995</v>
      </c>
      <c r="H19" s="506"/>
    </row>
    <row r="20" spans="1:9" x14ac:dyDescent="0.25">
      <c r="A20" s="24"/>
      <c r="B20" s="60" t="s">
        <v>82</v>
      </c>
      <c r="C20" s="61" t="s">
        <v>74</v>
      </c>
      <c r="D20" s="62"/>
      <c r="E20" s="65">
        <f t="shared" ref="E20:G20" si="4">(E13+E15+E17+E19)*12</f>
        <v>34493.928</v>
      </c>
      <c r="F20" s="65">
        <f t="shared" si="4"/>
        <v>36033.835499999994</v>
      </c>
      <c r="G20" s="65">
        <f t="shared" si="4"/>
        <v>38497.6875</v>
      </c>
      <c r="H20" s="66"/>
    </row>
    <row r="21" spans="1:9" x14ac:dyDescent="0.25">
      <c r="A21" s="24" t="s">
        <v>83</v>
      </c>
      <c r="B21" s="67" t="s">
        <v>84</v>
      </c>
      <c r="C21" s="68" t="s">
        <v>63</v>
      </c>
      <c r="D21" s="69">
        <f>+ROUND((D10)*D20/1000,0)</f>
        <v>0</v>
      </c>
      <c r="E21" s="69">
        <f>+ROUND((E10)*E20/1000,0)</f>
        <v>34</v>
      </c>
      <c r="F21" s="69">
        <f t="shared" ref="F21:G21" si="5">+ROUND((F10)*F20/1000,0)</f>
        <v>180</v>
      </c>
      <c r="G21" s="69">
        <f t="shared" si="5"/>
        <v>577</v>
      </c>
      <c r="H21" s="70"/>
    </row>
    <row r="22" spans="1:9" x14ac:dyDescent="0.25">
      <c r="A22" s="24"/>
      <c r="B22" s="56" t="s">
        <v>85</v>
      </c>
      <c r="C22" s="57" t="s">
        <v>78</v>
      </c>
      <c r="D22" s="341">
        <v>1.45</v>
      </c>
      <c r="E22" s="57">
        <v>1.45</v>
      </c>
      <c r="F22" s="57">
        <v>1.45</v>
      </c>
      <c r="G22" s="57">
        <v>1.45</v>
      </c>
      <c r="H22" s="59"/>
    </row>
    <row r="23" spans="1:9" ht="26.4" x14ac:dyDescent="0.25">
      <c r="A23" s="24" t="s">
        <v>83</v>
      </c>
      <c r="B23" s="67" t="s">
        <v>86</v>
      </c>
      <c r="C23" s="68" t="s">
        <v>63</v>
      </c>
      <c r="D23" s="71">
        <f>+ROUND(D21*D22/100,0)</f>
        <v>0</v>
      </c>
      <c r="E23" s="71">
        <f>+ROUND(E21*E22/100,0)</f>
        <v>0</v>
      </c>
      <c r="F23" s="71">
        <f t="shared" ref="F23:G23" si="6">+ROUND(F21*F22/100,0)</f>
        <v>3</v>
      </c>
      <c r="G23" s="71">
        <f t="shared" si="6"/>
        <v>8</v>
      </c>
      <c r="H23" s="72"/>
    </row>
    <row r="24" spans="1:9" ht="26.4" x14ac:dyDescent="0.25">
      <c r="A24" s="24"/>
      <c r="B24" s="56" t="s">
        <v>87</v>
      </c>
      <c r="C24" s="57" t="s">
        <v>72</v>
      </c>
      <c r="D24" s="340"/>
      <c r="E24" s="58">
        <v>10</v>
      </c>
      <c r="F24" s="58">
        <v>10</v>
      </c>
      <c r="G24" s="58">
        <v>0</v>
      </c>
      <c r="H24" s="59" t="s">
        <v>88</v>
      </c>
    </row>
    <row r="25" spans="1:9" x14ac:dyDescent="0.25">
      <c r="A25" s="24"/>
      <c r="B25" s="60" t="s">
        <v>89</v>
      </c>
      <c r="C25" s="61" t="s">
        <v>74</v>
      </c>
      <c r="D25" s="62"/>
      <c r="E25" s="65">
        <v>1785.4</v>
      </c>
      <c r="F25" s="65">
        <v>1785.4</v>
      </c>
      <c r="G25" s="65">
        <v>1785.4</v>
      </c>
      <c r="H25" s="66"/>
    </row>
    <row r="26" spans="1:9" x14ac:dyDescent="0.25">
      <c r="A26" s="24"/>
      <c r="B26" s="504" t="s">
        <v>90</v>
      </c>
      <c r="C26" s="57" t="s">
        <v>76</v>
      </c>
      <c r="D26" s="341"/>
      <c r="E26" s="57">
        <v>0.9</v>
      </c>
      <c r="F26" s="57">
        <v>0.9</v>
      </c>
      <c r="G26" s="57">
        <v>0.9</v>
      </c>
      <c r="H26" s="506"/>
    </row>
    <row r="27" spans="1:9" ht="10.5" customHeight="1" x14ac:dyDescent="0.25">
      <c r="A27" s="24"/>
      <c r="B27" s="505"/>
      <c r="C27" s="61" t="s">
        <v>74</v>
      </c>
      <c r="D27" s="62"/>
      <c r="E27" s="65">
        <f>+E25*E26</f>
        <v>1606.8600000000001</v>
      </c>
      <c r="F27" s="65">
        <f>+F25*F26</f>
        <v>1606.8600000000001</v>
      </c>
      <c r="G27" s="65">
        <f>+G25*G26</f>
        <v>1606.8600000000001</v>
      </c>
      <c r="H27" s="506"/>
    </row>
    <row r="28" spans="1:9" ht="13.5" customHeight="1" x14ac:dyDescent="0.25">
      <c r="A28" s="24"/>
      <c r="B28" s="504" t="s">
        <v>91</v>
      </c>
      <c r="C28" s="57" t="s">
        <v>78</v>
      </c>
      <c r="D28" s="341"/>
      <c r="E28" s="57">
        <v>10</v>
      </c>
      <c r="F28" s="57">
        <v>10</v>
      </c>
      <c r="G28" s="57">
        <v>10</v>
      </c>
      <c r="H28" s="513" t="s">
        <v>80</v>
      </c>
    </row>
    <row r="29" spans="1:9" ht="14.1" customHeight="1" x14ac:dyDescent="0.25">
      <c r="A29" s="24"/>
      <c r="B29" s="505"/>
      <c r="C29" s="61" t="s">
        <v>74</v>
      </c>
      <c r="D29" s="62"/>
      <c r="E29" s="65">
        <f>+E27*E28/100</f>
        <v>160.68600000000004</v>
      </c>
      <c r="F29" s="65">
        <f>+F27*F28/100</f>
        <v>160.68600000000004</v>
      </c>
      <c r="G29" s="65">
        <f>+G27*G28/100</f>
        <v>160.68600000000004</v>
      </c>
      <c r="H29" s="514"/>
      <c r="I29" s="73"/>
    </row>
    <row r="30" spans="1:9" ht="13.5" customHeight="1" x14ac:dyDescent="0.25">
      <c r="A30" s="24"/>
      <c r="B30" s="504" t="s">
        <v>92</v>
      </c>
      <c r="C30" s="57" t="s">
        <v>78</v>
      </c>
      <c r="D30" s="341"/>
      <c r="E30" s="57">
        <v>10</v>
      </c>
      <c r="F30" s="57">
        <v>10</v>
      </c>
      <c r="G30" s="57">
        <v>10</v>
      </c>
      <c r="H30" s="506" t="s">
        <v>93</v>
      </c>
    </row>
    <row r="31" spans="1:9" ht="14.1" customHeight="1" x14ac:dyDescent="0.25">
      <c r="A31" s="24"/>
      <c r="B31" s="505"/>
      <c r="C31" s="61" t="s">
        <v>74</v>
      </c>
      <c r="D31" s="62"/>
      <c r="E31" s="65">
        <f>+E27*E30/100</f>
        <v>160.68600000000004</v>
      </c>
      <c r="F31" s="65">
        <f>+F27*F30/100</f>
        <v>160.68600000000004</v>
      </c>
      <c r="G31" s="65">
        <f>+G27*G30/100</f>
        <v>160.68600000000004</v>
      </c>
      <c r="H31" s="506"/>
    </row>
    <row r="32" spans="1:9" ht="22.5" customHeight="1" x14ac:dyDescent="0.25">
      <c r="A32" s="24"/>
      <c r="B32" s="504" t="s">
        <v>94</v>
      </c>
      <c r="C32" s="57" t="s">
        <v>78</v>
      </c>
      <c r="D32" s="341"/>
      <c r="E32" s="57">
        <v>0</v>
      </c>
      <c r="F32" s="57">
        <v>5</v>
      </c>
      <c r="G32" s="57">
        <v>20</v>
      </c>
      <c r="H32" s="506" t="s">
        <v>95</v>
      </c>
    </row>
    <row r="33" spans="1:8" ht="22.5" customHeight="1" x14ac:dyDescent="0.25">
      <c r="A33" s="24"/>
      <c r="B33" s="505"/>
      <c r="C33" s="61" t="s">
        <v>74</v>
      </c>
      <c r="D33" s="62"/>
      <c r="E33" s="62">
        <f>+(E27+E29+E31)*E32/100</f>
        <v>0</v>
      </c>
      <c r="F33" s="62">
        <f t="shared" ref="F33:G33" si="7">+(F27+F29+F31)*F32/100</f>
        <v>96.411600000000021</v>
      </c>
      <c r="G33" s="62">
        <f t="shared" si="7"/>
        <v>385.64640000000009</v>
      </c>
      <c r="H33" s="506"/>
    </row>
    <row r="34" spans="1:8" ht="13.5" customHeight="1" x14ac:dyDescent="0.25">
      <c r="A34" s="24" t="s">
        <v>83</v>
      </c>
      <c r="B34" s="67" t="s">
        <v>96</v>
      </c>
      <c r="C34" s="68" t="s">
        <v>63</v>
      </c>
      <c r="D34" s="71">
        <f>ROUND(((D27+D29+D31+D33)*10*12)/1000,0)</f>
        <v>0</v>
      </c>
      <c r="E34" s="71">
        <f>ROUND(((E27+E29+E31+E33)*10*12)/1000,0)</f>
        <v>231</v>
      </c>
      <c r="F34" s="71">
        <f t="shared" ref="F34:G34" si="8">ROUND(((F27+F29+F31+F33)*10*12)/1000,0)</f>
        <v>243</v>
      </c>
      <c r="G34" s="71">
        <f t="shared" si="8"/>
        <v>278</v>
      </c>
      <c r="H34" s="70"/>
    </row>
    <row r="35" spans="1:8" x14ac:dyDescent="0.25">
      <c r="A35" s="24"/>
      <c r="B35" s="56" t="s">
        <v>97</v>
      </c>
      <c r="C35" s="57" t="s">
        <v>78</v>
      </c>
      <c r="D35" s="341">
        <v>1.45</v>
      </c>
      <c r="E35" s="57">
        <v>1.45</v>
      </c>
      <c r="F35" s="57">
        <v>1.45</v>
      </c>
      <c r="G35" s="57">
        <v>1.45</v>
      </c>
      <c r="H35" s="59"/>
    </row>
    <row r="36" spans="1:8" ht="26.4" x14ac:dyDescent="0.25">
      <c r="A36" s="24" t="s">
        <v>83</v>
      </c>
      <c r="B36" s="67" t="s">
        <v>98</v>
      </c>
      <c r="C36" s="68" t="s">
        <v>63</v>
      </c>
      <c r="D36" s="71">
        <f>ROUND(D34*D35/100,0)</f>
        <v>0</v>
      </c>
      <c r="E36" s="71">
        <f>ROUND(E34*E35/100,0)</f>
        <v>3</v>
      </c>
      <c r="F36" s="71">
        <f t="shared" ref="F36:G36" si="9">ROUND(F34*F35/100,0)</f>
        <v>4</v>
      </c>
      <c r="G36" s="71">
        <f t="shared" si="9"/>
        <v>4</v>
      </c>
      <c r="H36" s="72"/>
    </row>
    <row r="37" spans="1:8" ht="13.5" customHeight="1" x14ac:dyDescent="0.25">
      <c r="A37" s="24"/>
      <c r="B37" s="74"/>
      <c r="C37" s="50"/>
      <c r="D37" s="51"/>
      <c r="E37" s="51"/>
      <c r="F37" s="51"/>
      <c r="G37" s="51"/>
      <c r="H37" s="27"/>
    </row>
    <row r="38" spans="1:8" ht="13.5" customHeight="1" x14ac:dyDescent="0.25">
      <c r="A38" s="24"/>
      <c r="B38" s="74"/>
      <c r="C38" s="50"/>
      <c r="D38" s="51"/>
      <c r="F38" s="51"/>
      <c r="G38" s="51"/>
      <c r="H38" s="27"/>
    </row>
    <row r="39" spans="1:8" ht="15" customHeight="1" thickBot="1" x14ac:dyDescent="0.3">
      <c r="A39" s="24"/>
    </row>
    <row r="40" spans="1:8" x14ac:dyDescent="0.25">
      <c r="A40" s="24"/>
      <c r="B40" s="29" t="s">
        <v>56</v>
      </c>
      <c r="C40" s="507" t="s">
        <v>99</v>
      </c>
      <c r="D40" s="508"/>
      <c r="E40" s="508"/>
      <c r="F40" s="508"/>
      <c r="G40" s="509"/>
      <c r="H40" s="30"/>
    </row>
    <row r="41" spans="1:8" ht="26.4" x14ac:dyDescent="0.25">
      <c r="A41" s="24"/>
      <c r="B41" s="31" t="s">
        <v>58</v>
      </c>
      <c r="C41" s="510"/>
      <c r="D41" s="511"/>
      <c r="E41" s="511"/>
      <c r="F41" s="511"/>
      <c r="G41" s="512"/>
      <c r="H41" s="30"/>
    </row>
    <row r="42" spans="1:8" ht="36.75" customHeight="1" x14ac:dyDescent="0.25">
      <c r="A42" s="24"/>
      <c r="B42" s="32" t="s">
        <v>59</v>
      </c>
      <c r="C42" s="33" t="s">
        <v>60</v>
      </c>
      <c r="D42" s="33" t="s">
        <v>387</v>
      </c>
      <c r="E42" s="34">
        <v>2025</v>
      </c>
      <c r="F42" s="34">
        <v>2026</v>
      </c>
      <c r="G42" s="35">
        <v>2027</v>
      </c>
      <c r="H42" s="27"/>
    </row>
    <row r="43" spans="1:8" x14ac:dyDescent="0.25">
      <c r="A43" s="24" t="s">
        <v>61</v>
      </c>
      <c r="B43" s="36" t="s">
        <v>62</v>
      </c>
      <c r="C43" s="37" t="s">
        <v>63</v>
      </c>
      <c r="D43" s="77">
        <f>+D50</f>
        <v>19.439999999999998</v>
      </c>
      <c r="E43" s="77">
        <f>+E50</f>
        <v>20.25</v>
      </c>
      <c r="F43" s="77">
        <f>+F50</f>
        <v>20.25</v>
      </c>
      <c r="G43" s="78">
        <f>+G50</f>
        <v>21.87</v>
      </c>
      <c r="H43" s="27"/>
    </row>
    <row r="44" spans="1:8" ht="13.8" thickBot="1" x14ac:dyDescent="0.3">
      <c r="A44" s="24" t="s">
        <v>64</v>
      </c>
      <c r="B44" s="40" t="s">
        <v>65</v>
      </c>
      <c r="C44" s="41" t="s">
        <v>63</v>
      </c>
      <c r="D44" s="79">
        <v>19.439999999999998</v>
      </c>
      <c r="E44" s="79">
        <v>19.439999999999998</v>
      </c>
      <c r="F44" s="79">
        <v>19.439999999999998</v>
      </c>
      <c r="G44" s="80">
        <v>19.439999999999998</v>
      </c>
      <c r="H44" s="44"/>
    </row>
    <row r="45" spans="1:8" ht="14.1" customHeight="1" thickBot="1" x14ac:dyDescent="0.3">
      <c r="A45" s="24" t="s">
        <v>66</v>
      </c>
      <c r="B45" s="45" t="s">
        <v>67</v>
      </c>
      <c r="C45" s="46" t="s">
        <v>63</v>
      </c>
      <c r="D45" s="47">
        <f>+ROUND(D43-D44,0)</f>
        <v>0</v>
      </c>
      <c r="E45" s="47">
        <f t="shared" ref="E45:G45" si="10">+ROUND(E43-E44,0)</f>
        <v>1</v>
      </c>
      <c r="F45" s="47">
        <f t="shared" si="10"/>
        <v>1</v>
      </c>
      <c r="G45" s="48">
        <f t="shared" si="10"/>
        <v>2</v>
      </c>
      <c r="H45" s="27"/>
    </row>
    <row r="46" spans="1:8" ht="14.1" customHeight="1" x14ac:dyDescent="0.25">
      <c r="A46" s="24"/>
      <c r="C46" s="50"/>
      <c r="D46" s="51"/>
      <c r="E46" s="51"/>
      <c r="F46" s="51"/>
      <c r="G46" s="51"/>
      <c r="H46" s="27"/>
    </row>
    <row r="47" spans="1:8" ht="26.4" x14ac:dyDescent="0.25">
      <c r="A47" s="24"/>
      <c r="B47" s="81" t="s">
        <v>100</v>
      </c>
      <c r="C47" s="53" t="s">
        <v>69</v>
      </c>
      <c r="D47" s="53" t="s">
        <v>388</v>
      </c>
      <c r="E47" s="54">
        <v>2025</v>
      </c>
      <c r="F47" s="54">
        <v>2026</v>
      </c>
      <c r="G47" s="54">
        <v>2027</v>
      </c>
      <c r="H47" s="55" t="s">
        <v>70</v>
      </c>
    </row>
    <row r="48" spans="1:8" ht="26.4" x14ac:dyDescent="0.25">
      <c r="A48" s="24"/>
      <c r="B48" s="82" t="s">
        <v>101</v>
      </c>
      <c r="C48" s="83" t="s">
        <v>102</v>
      </c>
      <c r="D48" s="84">
        <v>81</v>
      </c>
      <c r="E48" s="84">
        <v>81</v>
      </c>
      <c r="F48" s="84">
        <v>81</v>
      </c>
      <c r="G48" s="84">
        <v>81</v>
      </c>
      <c r="H48" s="85"/>
    </row>
    <row r="49" spans="1:8" ht="39.6" x14ac:dyDescent="0.25">
      <c r="A49" s="24"/>
      <c r="B49" s="56" t="s">
        <v>103</v>
      </c>
      <c r="C49" s="83" t="s">
        <v>74</v>
      </c>
      <c r="D49" s="86">
        <v>0.24</v>
      </c>
      <c r="E49" s="86">
        <v>0.25</v>
      </c>
      <c r="F49" s="86">
        <v>0.25</v>
      </c>
      <c r="G49" s="86">
        <v>0.27</v>
      </c>
      <c r="H49" s="87" t="s">
        <v>104</v>
      </c>
    </row>
    <row r="50" spans="1:8" x14ac:dyDescent="0.25">
      <c r="A50" s="24" t="s">
        <v>83</v>
      </c>
      <c r="B50" s="88" t="s">
        <v>105</v>
      </c>
      <c r="C50" s="89" t="s">
        <v>63</v>
      </c>
      <c r="D50" s="90">
        <f>+D48*D49</f>
        <v>19.439999999999998</v>
      </c>
      <c r="E50" s="90">
        <f>+E48*E49</f>
        <v>20.25</v>
      </c>
      <c r="F50" s="90">
        <f>+F48*F49</f>
        <v>20.25</v>
      </c>
      <c r="G50" s="90">
        <f>+G48*G49</f>
        <v>21.87</v>
      </c>
      <c r="H50" s="91"/>
    </row>
    <row r="51" spans="1:8" ht="15" customHeight="1" x14ac:dyDescent="0.25">
      <c r="A51" s="24"/>
    </row>
    <row r="52" spans="1:8" ht="15" customHeight="1" thickBot="1" x14ac:dyDescent="0.3">
      <c r="A52" s="24"/>
    </row>
    <row r="53" spans="1:8" x14ac:dyDescent="0.25">
      <c r="A53" s="24"/>
      <c r="B53" s="29" t="s">
        <v>56</v>
      </c>
      <c r="C53" s="507" t="s">
        <v>106</v>
      </c>
      <c r="D53" s="508"/>
      <c r="E53" s="508"/>
      <c r="F53" s="508"/>
      <c r="G53" s="509"/>
      <c r="H53" s="30"/>
    </row>
    <row r="54" spans="1:8" ht="26.4" x14ac:dyDescent="0.25">
      <c r="A54" s="24"/>
      <c r="B54" s="31" t="s">
        <v>58</v>
      </c>
      <c r="C54" s="510"/>
      <c r="D54" s="511"/>
      <c r="E54" s="511"/>
      <c r="F54" s="511"/>
      <c r="G54" s="512"/>
      <c r="H54" s="30"/>
    </row>
    <row r="55" spans="1:8" ht="36.75" customHeight="1" x14ac:dyDescent="0.25">
      <c r="A55" s="24"/>
      <c r="B55" s="32" t="s">
        <v>59</v>
      </c>
      <c r="C55" s="33" t="s">
        <v>60</v>
      </c>
      <c r="D55" s="33" t="s">
        <v>387</v>
      </c>
      <c r="E55" s="34">
        <v>2025</v>
      </c>
      <c r="F55" s="34">
        <v>2026</v>
      </c>
      <c r="G55" s="35">
        <v>2027</v>
      </c>
      <c r="H55" s="27"/>
    </row>
    <row r="56" spans="1:8" x14ac:dyDescent="0.25">
      <c r="A56" s="24" t="s">
        <v>61</v>
      </c>
      <c r="B56" s="36" t="s">
        <v>62</v>
      </c>
      <c r="C56" s="37" t="s">
        <v>63</v>
      </c>
      <c r="D56" s="38">
        <f>+D63</f>
        <v>0</v>
      </c>
      <c r="E56" s="38">
        <f>+E63</f>
        <v>12</v>
      </c>
      <c r="F56" s="38">
        <f>+F63</f>
        <v>12</v>
      </c>
      <c r="G56" s="39">
        <f>+G63</f>
        <v>12</v>
      </c>
      <c r="H56" s="27"/>
    </row>
    <row r="57" spans="1:8" ht="13.8" thickBot="1" x14ac:dyDescent="0.3">
      <c r="A57" s="24" t="s">
        <v>64</v>
      </c>
      <c r="B57" s="40" t="s">
        <v>65</v>
      </c>
      <c r="C57" s="41" t="s">
        <v>63</v>
      </c>
      <c r="D57" s="38">
        <f t="shared" ref="D57:G57" si="11">+D64</f>
        <v>0</v>
      </c>
      <c r="E57" s="38">
        <f t="shared" si="11"/>
        <v>0</v>
      </c>
      <c r="F57" s="38">
        <f t="shared" si="11"/>
        <v>0</v>
      </c>
      <c r="G57" s="39">
        <f t="shared" si="11"/>
        <v>0</v>
      </c>
      <c r="H57" s="44"/>
    </row>
    <row r="58" spans="1:8" ht="14.1" customHeight="1" thickBot="1" x14ac:dyDescent="0.3">
      <c r="A58" s="24" t="s">
        <v>66</v>
      </c>
      <c r="B58" s="45" t="s">
        <v>67</v>
      </c>
      <c r="C58" s="46" t="s">
        <v>63</v>
      </c>
      <c r="D58" s="47">
        <f>+ROUND(D56-D57,0)</f>
        <v>0</v>
      </c>
      <c r="E58" s="47">
        <f t="shared" ref="E58:G58" si="12">+ROUND(E56-E57,0)</f>
        <v>12</v>
      </c>
      <c r="F58" s="47">
        <f t="shared" si="12"/>
        <v>12</v>
      </c>
      <c r="G58" s="48">
        <f t="shared" si="12"/>
        <v>12</v>
      </c>
      <c r="H58" s="27"/>
    </row>
    <row r="59" spans="1:8" ht="14.1" customHeight="1" x14ac:dyDescent="0.25">
      <c r="A59" s="24"/>
      <c r="B59" s="49"/>
      <c r="C59" s="50"/>
      <c r="D59" s="51"/>
      <c r="E59" s="51"/>
      <c r="F59" s="51"/>
      <c r="G59" s="51"/>
      <c r="H59" s="27"/>
    </row>
    <row r="60" spans="1:8" ht="26.4" x14ac:dyDescent="0.25">
      <c r="A60" s="24"/>
      <c r="B60" s="81" t="s">
        <v>107</v>
      </c>
      <c r="C60" s="53" t="s">
        <v>69</v>
      </c>
      <c r="D60" s="53" t="s">
        <v>388</v>
      </c>
      <c r="E60" s="54">
        <v>2025</v>
      </c>
      <c r="F60" s="54">
        <v>2026</v>
      </c>
      <c r="G60" s="54">
        <v>2027</v>
      </c>
      <c r="H60" s="55" t="s">
        <v>70</v>
      </c>
    </row>
    <row r="61" spans="1:8" ht="118.8" x14ac:dyDescent="0.25">
      <c r="A61" s="24"/>
      <c r="B61" s="82" t="s">
        <v>108</v>
      </c>
      <c r="C61" s="83" t="s">
        <v>109</v>
      </c>
      <c r="D61" s="84">
        <v>0</v>
      </c>
      <c r="E61" s="84">
        <v>4</v>
      </c>
      <c r="F61" s="84">
        <v>4</v>
      </c>
      <c r="G61" s="84">
        <v>4</v>
      </c>
      <c r="H61" s="92" t="s">
        <v>110</v>
      </c>
    </row>
    <row r="62" spans="1:8" ht="26.4" x14ac:dyDescent="0.25">
      <c r="A62" s="24"/>
      <c r="B62" s="56" t="s">
        <v>111</v>
      </c>
      <c r="C62" s="83" t="s">
        <v>63</v>
      </c>
      <c r="D62" s="93">
        <v>0</v>
      </c>
      <c r="E62" s="93">
        <v>3</v>
      </c>
      <c r="F62" s="93">
        <v>3</v>
      </c>
      <c r="G62" s="93">
        <v>3</v>
      </c>
      <c r="H62" s="92" t="s">
        <v>112</v>
      </c>
    </row>
    <row r="63" spans="1:8" x14ac:dyDescent="0.25">
      <c r="A63" s="24" t="s">
        <v>83</v>
      </c>
      <c r="B63" s="88" t="s">
        <v>105</v>
      </c>
      <c r="C63" s="89" t="s">
        <v>63</v>
      </c>
      <c r="D63" s="94">
        <f>+D61*D62</f>
        <v>0</v>
      </c>
      <c r="E63" s="94">
        <f t="shared" ref="E63:G63" si="13">+E61*E62</f>
        <v>12</v>
      </c>
      <c r="F63" s="94">
        <f t="shared" si="13"/>
        <v>12</v>
      </c>
      <c r="G63" s="94">
        <f t="shared" si="13"/>
        <v>12</v>
      </c>
      <c r="H63" s="91"/>
    </row>
    <row r="64" spans="1:8" ht="15" customHeight="1" x14ac:dyDescent="0.25">
      <c r="A64" s="24"/>
    </row>
    <row r="65" spans="1:8" ht="15" customHeight="1" x14ac:dyDescent="0.25">
      <c r="A65" s="24"/>
    </row>
    <row r="66" spans="1:8" ht="15" customHeight="1" thickBot="1" x14ac:dyDescent="0.3">
      <c r="A66" s="24"/>
    </row>
    <row r="67" spans="1:8" x14ac:dyDescent="0.25">
      <c r="A67" s="24"/>
      <c r="B67" s="29" t="s">
        <v>56</v>
      </c>
      <c r="C67" s="507" t="s">
        <v>113</v>
      </c>
      <c r="D67" s="508"/>
      <c r="E67" s="508"/>
      <c r="F67" s="508"/>
      <c r="G67" s="509"/>
      <c r="H67" s="30"/>
    </row>
    <row r="68" spans="1:8" ht="26.4" x14ac:dyDescent="0.25">
      <c r="A68" s="24"/>
      <c r="B68" s="31" t="s">
        <v>58</v>
      </c>
      <c r="C68" s="510"/>
      <c r="D68" s="511"/>
      <c r="E68" s="511"/>
      <c r="F68" s="511"/>
      <c r="G68" s="512"/>
      <c r="H68" s="30"/>
    </row>
    <row r="69" spans="1:8" ht="36.75" customHeight="1" x14ac:dyDescent="0.25">
      <c r="A69" s="24"/>
      <c r="B69" s="32" t="s">
        <v>59</v>
      </c>
      <c r="C69" s="33" t="s">
        <v>60</v>
      </c>
      <c r="D69" s="33" t="s">
        <v>387</v>
      </c>
      <c r="E69" s="34">
        <v>2025</v>
      </c>
      <c r="F69" s="34">
        <v>2026</v>
      </c>
      <c r="G69" s="35">
        <v>2027</v>
      </c>
      <c r="H69" s="27"/>
    </row>
    <row r="70" spans="1:8" x14ac:dyDescent="0.25">
      <c r="A70" s="24" t="s">
        <v>61</v>
      </c>
      <c r="B70" s="36" t="s">
        <v>62</v>
      </c>
      <c r="C70" s="37" t="s">
        <v>63</v>
      </c>
      <c r="D70" s="38">
        <f>+D77</f>
        <v>100</v>
      </c>
      <c r="E70" s="38">
        <f>+E77</f>
        <v>160</v>
      </c>
      <c r="F70" s="38">
        <f>+F77</f>
        <v>160</v>
      </c>
      <c r="G70" s="39">
        <f>+G77</f>
        <v>160</v>
      </c>
      <c r="H70" s="27"/>
    </row>
    <row r="71" spans="1:8" ht="13.8" thickBot="1" x14ac:dyDescent="0.3">
      <c r="A71" s="24" t="s">
        <v>64</v>
      </c>
      <c r="B71" s="40" t="s">
        <v>65</v>
      </c>
      <c r="C71" s="41" t="s">
        <v>63</v>
      </c>
      <c r="D71" s="38">
        <v>100</v>
      </c>
      <c r="E71" s="38">
        <f t="shared" ref="E71:G71" si="14">+E78</f>
        <v>0</v>
      </c>
      <c r="F71" s="38">
        <f t="shared" si="14"/>
        <v>0</v>
      </c>
      <c r="G71" s="39">
        <f t="shared" si="14"/>
        <v>0</v>
      </c>
      <c r="H71" s="44"/>
    </row>
    <row r="72" spans="1:8" ht="14.1" customHeight="1" thickBot="1" x14ac:dyDescent="0.3">
      <c r="A72" s="24" t="s">
        <v>66</v>
      </c>
      <c r="B72" s="45" t="s">
        <v>67</v>
      </c>
      <c r="C72" s="46" t="s">
        <v>63</v>
      </c>
      <c r="D72" s="47">
        <f>+ROUND(D70-D71,0)</f>
        <v>0</v>
      </c>
      <c r="E72" s="47">
        <f t="shared" ref="E72:G72" si="15">+ROUND(E70-E71,0)</f>
        <v>160</v>
      </c>
      <c r="F72" s="47">
        <f t="shared" si="15"/>
        <v>160</v>
      </c>
      <c r="G72" s="48">
        <f t="shared" si="15"/>
        <v>160</v>
      </c>
      <c r="H72" s="27"/>
    </row>
    <row r="73" spans="1:8" ht="14.1" customHeight="1" x14ac:dyDescent="0.25">
      <c r="A73" s="24"/>
      <c r="B73" s="49"/>
      <c r="C73" s="50"/>
      <c r="D73" s="51"/>
      <c r="E73" s="51"/>
      <c r="F73" s="51"/>
      <c r="G73" s="51"/>
      <c r="H73" s="27"/>
    </row>
    <row r="74" spans="1:8" ht="26.4" x14ac:dyDescent="0.25">
      <c r="A74" s="24"/>
      <c r="B74" s="95" t="s">
        <v>114</v>
      </c>
      <c r="C74" s="53" t="s">
        <v>69</v>
      </c>
      <c r="D74" s="53" t="s">
        <v>388</v>
      </c>
      <c r="E74" s="54">
        <v>2025</v>
      </c>
      <c r="F74" s="54">
        <v>2026</v>
      </c>
      <c r="G74" s="54">
        <v>2027</v>
      </c>
      <c r="H74" s="55" t="s">
        <v>70</v>
      </c>
    </row>
    <row r="75" spans="1:8" x14ac:dyDescent="0.25">
      <c r="A75" s="24"/>
      <c r="B75" s="82" t="s">
        <v>115</v>
      </c>
      <c r="C75" s="83" t="s">
        <v>116</v>
      </c>
      <c r="D75" s="84">
        <v>200</v>
      </c>
      <c r="E75" s="84">
        <v>200</v>
      </c>
      <c r="F75" s="84">
        <v>200</v>
      </c>
      <c r="G75" s="84">
        <v>200</v>
      </c>
      <c r="H75" s="92" t="s">
        <v>117</v>
      </c>
    </row>
    <row r="76" spans="1:8" ht="26.4" x14ac:dyDescent="0.25">
      <c r="A76" s="24"/>
      <c r="B76" s="56" t="s">
        <v>118</v>
      </c>
      <c r="C76" s="83" t="s">
        <v>119</v>
      </c>
      <c r="D76" s="86">
        <v>0.5</v>
      </c>
      <c r="E76" s="86">
        <v>0.8</v>
      </c>
      <c r="F76" s="86">
        <v>0.8</v>
      </c>
      <c r="G76" s="86">
        <v>0.8</v>
      </c>
      <c r="H76" s="92" t="s">
        <v>120</v>
      </c>
    </row>
    <row r="77" spans="1:8" x14ac:dyDescent="0.25">
      <c r="A77" s="24" t="s">
        <v>83</v>
      </c>
      <c r="B77" s="88" t="s">
        <v>105</v>
      </c>
      <c r="C77" s="89" t="s">
        <v>63</v>
      </c>
      <c r="D77" s="94">
        <f>+D75*D76</f>
        <v>100</v>
      </c>
      <c r="E77" s="94">
        <f t="shared" ref="E77:G77" si="16">+E75*E76</f>
        <v>160</v>
      </c>
      <c r="F77" s="94">
        <f t="shared" si="16"/>
        <v>160</v>
      </c>
      <c r="G77" s="94">
        <f t="shared" si="16"/>
        <v>160</v>
      </c>
      <c r="H77" s="91"/>
    </row>
    <row r="78" spans="1:8" ht="15" customHeight="1" x14ac:dyDescent="0.25">
      <c r="A78" s="24"/>
    </row>
    <row r="79" spans="1:8" ht="15" customHeight="1" x14ac:dyDescent="0.25">
      <c r="A79" s="24"/>
    </row>
    <row r="80" spans="1:8" ht="15" customHeight="1" thickBot="1" x14ac:dyDescent="0.3">
      <c r="A80" s="24"/>
    </row>
    <row r="81" spans="1:8" x14ac:dyDescent="0.25">
      <c r="A81" s="24"/>
      <c r="B81" s="96" t="s">
        <v>56</v>
      </c>
      <c r="C81" s="517" t="s">
        <v>121</v>
      </c>
      <c r="D81" s="518"/>
      <c r="E81" s="518"/>
      <c r="F81" s="518"/>
      <c r="G81" s="519"/>
      <c r="H81" s="30"/>
    </row>
    <row r="82" spans="1:8" ht="55.5" customHeight="1" x14ac:dyDescent="0.25">
      <c r="A82" s="24"/>
      <c r="B82" s="31" t="s">
        <v>58</v>
      </c>
      <c r="C82" s="515" t="s">
        <v>122</v>
      </c>
      <c r="D82" s="515"/>
      <c r="E82" s="515"/>
      <c r="F82" s="515"/>
      <c r="G82" s="516"/>
      <c r="H82" s="30"/>
    </row>
    <row r="83" spans="1:8" ht="36.75" customHeight="1" x14ac:dyDescent="0.25">
      <c r="A83" s="24"/>
      <c r="B83" s="32" t="s">
        <v>59</v>
      </c>
      <c r="C83" s="33" t="s">
        <v>60</v>
      </c>
      <c r="D83" s="33" t="s">
        <v>387</v>
      </c>
      <c r="E83" s="34">
        <v>2025</v>
      </c>
      <c r="F83" s="34">
        <v>2026</v>
      </c>
      <c r="G83" s="35">
        <v>2027</v>
      </c>
      <c r="H83" s="27"/>
    </row>
    <row r="84" spans="1:8" x14ac:dyDescent="0.25">
      <c r="A84" s="24" t="s">
        <v>61</v>
      </c>
      <c r="B84" s="36" t="s">
        <v>62</v>
      </c>
      <c r="C84" s="37" t="s">
        <v>63</v>
      </c>
      <c r="D84" s="38">
        <f>+D91+D96</f>
        <v>150</v>
      </c>
      <c r="E84" s="38">
        <f t="shared" ref="E84:G84" si="17">+E91+E96</f>
        <v>410</v>
      </c>
      <c r="F84" s="38">
        <f t="shared" si="17"/>
        <v>0</v>
      </c>
      <c r="G84" s="39">
        <f t="shared" si="17"/>
        <v>0</v>
      </c>
      <c r="H84" s="27"/>
    </row>
    <row r="85" spans="1:8" ht="13.8" thickBot="1" x14ac:dyDescent="0.3">
      <c r="A85" s="24" t="s">
        <v>64</v>
      </c>
      <c r="B85" s="40" t="s">
        <v>65</v>
      </c>
      <c r="C85" s="41" t="s">
        <v>63</v>
      </c>
      <c r="D85" s="38">
        <v>3000</v>
      </c>
      <c r="E85" s="38">
        <v>3000</v>
      </c>
      <c r="F85" s="38">
        <v>0</v>
      </c>
      <c r="G85" s="39">
        <v>0</v>
      </c>
      <c r="H85" s="44"/>
    </row>
    <row r="86" spans="1:8" ht="14.1" customHeight="1" thickBot="1" x14ac:dyDescent="0.3">
      <c r="A86" s="24" t="s">
        <v>66</v>
      </c>
      <c r="B86" s="45" t="s">
        <v>67</v>
      </c>
      <c r="C86" s="46" t="s">
        <v>63</v>
      </c>
      <c r="D86" s="47">
        <f t="shared" ref="D86:G86" si="18">+ROUND(D84-D85,0)</f>
        <v>-2850</v>
      </c>
      <c r="E86" s="47">
        <f t="shared" si="18"/>
        <v>-2590</v>
      </c>
      <c r="F86" s="47">
        <f t="shared" si="18"/>
        <v>0</v>
      </c>
      <c r="G86" s="48">
        <f t="shared" si="18"/>
        <v>0</v>
      </c>
      <c r="H86" s="27"/>
    </row>
    <row r="87" spans="1:8" ht="14.1" customHeight="1" x14ac:dyDescent="0.25">
      <c r="A87" s="24"/>
      <c r="B87" s="49"/>
      <c r="C87" s="50"/>
      <c r="D87" s="51"/>
      <c r="E87" s="51"/>
      <c r="F87" s="51"/>
      <c r="G87" s="51"/>
      <c r="H87" s="27"/>
    </row>
    <row r="88" spans="1:8" ht="26.4" x14ac:dyDescent="0.25">
      <c r="A88" s="24"/>
      <c r="B88" s="97" t="s">
        <v>123</v>
      </c>
      <c r="C88" s="53" t="s">
        <v>69</v>
      </c>
      <c r="D88" s="53" t="s">
        <v>388</v>
      </c>
      <c r="E88" s="54">
        <v>2025</v>
      </c>
      <c r="F88" s="54">
        <v>2026</v>
      </c>
      <c r="G88" s="54">
        <v>2027</v>
      </c>
      <c r="H88" s="55" t="s">
        <v>70</v>
      </c>
    </row>
    <row r="89" spans="1:8" x14ac:dyDescent="0.25">
      <c r="A89" s="24"/>
      <c r="B89" s="82" t="s">
        <v>124</v>
      </c>
      <c r="C89" s="83" t="s">
        <v>109</v>
      </c>
      <c r="D89" s="84">
        <v>0</v>
      </c>
      <c r="E89" s="84">
        <v>100</v>
      </c>
      <c r="F89" s="84">
        <v>0</v>
      </c>
      <c r="G89" s="84">
        <v>0</v>
      </c>
      <c r="H89" s="92" t="s">
        <v>125</v>
      </c>
    </row>
    <row r="90" spans="1:8" ht="26.4" x14ac:dyDescent="0.25">
      <c r="A90" s="24"/>
      <c r="B90" s="56" t="s">
        <v>126</v>
      </c>
      <c r="C90" s="83" t="s">
        <v>63</v>
      </c>
      <c r="D90" s="93">
        <v>0</v>
      </c>
      <c r="E90" s="98">
        <v>0.6</v>
      </c>
      <c r="F90" s="93">
        <v>0</v>
      </c>
      <c r="G90" s="93">
        <v>0</v>
      </c>
      <c r="H90" s="92" t="s">
        <v>127</v>
      </c>
    </row>
    <row r="91" spans="1:8" x14ac:dyDescent="0.25">
      <c r="A91" s="24" t="s">
        <v>83</v>
      </c>
      <c r="B91" s="88" t="s">
        <v>105</v>
      </c>
      <c r="C91" s="89" t="s">
        <v>63</v>
      </c>
      <c r="D91" s="94">
        <f>+D89*D90</f>
        <v>0</v>
      </c>
      <c r="E91" s="94">
        <f t="shared" ref="E91:G91" si="19">+E89*E90</f>
        <v>60</v>
      </c>
      <c r="F91" s="94">
        <f t="shared" si="19"/>
        <v>0</v>
      </c>
      <c r="G91" s="94">
        <f t="shared" si="19"/>
        <v>0</v>
      </c>
      <c r="H91" s="91"/>
    </row>
    <row r="92" spans="1:8" ht="15" customHeight="1" x14ac:dyDescent="0.25">
      <c r="A92" s="24"/>
    </row>
    <row r="93" spans="1:8" ht="26.4" x14ac:dyDescent="0.25">
      <c r="A93" s="24"/>
      <c r="B93" s="52" t="s">
        <v>128</v>
      </c>
      <c r="C93" s="53" t="s">
        <v>69</v>
      </c>
      <c r="D93" s="53" t="s">
        <v>388</v>
      </c>
      <c r="E93" s="54">
        <v>2025</v>
      </c>
      <c r="F93" s="54">
        <v>2026</v>
      </c>
      <c r="G93" s="54">
        <v>2027</v>
      </c>
      <c r="H93" s="55" t="s">
        <v>70</v>
      </c>
    </row>
    <row r="94" spans="1:8" ht="15" customHeight="1" x14ac:dyDescent="0.25">
      <c r="A94" s="24"/>
      <c r="B94" s="82" t="s">
        <v>129</v>
      </c>
      <c r="C94" s="83" t="s">
        <v>109</v>
      </c>
      <c r="D94" s="84">
        <v>1000</v>
      </c>
      <c r="E94" s="84">
        <v>1000</v>
      </c>
      <c r="F94" s="84">
        <v>0</v>
      </c>
      <c r="G94" s="84">
        <v>0</v>
      </c>
      <c r="H94" s="92" t="s">
        <v>130</v>
      </c>
    </row>
    <row r="95" spans="1:8" ht="66" x14ac:dyDescent="0.25">
      <c r="A95" s="24"/>
      <c r="B95" s="56" t="s">
        <v>126</v>
      </c>
      <c r="C95" s="83" t="s">
        <v>63</v>
      </c>
      <c r="D95" s="86">
        <v>0.15</v>
      </c>
      <c r="E95" s="86">
        <v>0.35</v>
      </c>
      <c r="F95" s="86">
        <v>0</v>
      </c>
      <c r="G95" s="86">
        <v>0</v>
      </c>
      <c r="H95" s="92" t="s">
        <v>131</v>
      </c>
    </row>
    <row r="96" spans="1:8" ht="15" customHeight="1" x14ac:dyDescent="0.25">
      <c r="A96" s="24"/>
      <c r="B96" s="88" t="s">
        <v>105</v>
      </c>
      <c r="C96" s="89" t="s">
        <v>63</v>
      </c>
      <c r="D96" s="94">
        <f>+D94*D95</f>
        <v>150</v>
      </c>
      <c r="E96" s="94">
        <f t="shared" ref="E96:G96" si="20">+E94*E95</f>
        <v>350</v>
      </c>
      <c r="F96" s="94">
        <f t="shared" si="20"/>
        <v>0</v>
      </c>
      <c r="G96" s="94">
        <f t="shared" si="20"/>
        <v>0</v>
      </c>
      <c r="H96" s="91"/>
    </row>
    <row r="97" spans="1:8" ht="15" customHeight="1" x14ac:dyDescent="0.25">
      <c r="A97" s="24"/>
    </row>
    <row r="98" spans="1:8" ht="15" customHeight="1" x14ac:dyDescent="0.25">
      <c r="A98" s="24"/>
    </row>
    <row r="99" spans="1:8" ht="15" customHeight="1" thickBot="1" x14ac:dyDescent="0.3">
      <c r="A99" s="24"/>
    </row>
    <row r="100" spans="1:8" x14ac:dyDescent="0.25">
      <c r="A100" s="24"/>
      <c r="B100" s="96" t="s">
        <v>56</v>
      </c>
      <c r="C100" s="517" t="s">
        <v>132</v>
      </c>
      <c r="D100" s="518"/>
      <c r="E100" s="518"/>
      <c r="F100" s="518"/>
      <c r="G100" s="519"/>
      <c r="H100" s="30"/>
    </row>
    <row r="101" spans="1:8" ht="26.4" x14ac:dyDescent="0.25">
      <c r="A101" s="24"/>
      <c r="B101" s="31" t="s">
        <v>58</v>
      </c>
      <c r="C101" s="520"/>
      <c r="D101" s="520"/>
      <c r="E101" s="520"/>
      <c r="F101" s="520"/>
      <c r="G101" s="521"/>
      <c r="H101" s="30"/>
    </row>
    <row r="102" spans="1:8" ht="36.75" customHeight="1" x14ac:dyDescent="0.25">
      <c r="A102" s="24"/>
      <c r="B102" s="32" t="s">
        <v>59</v>
      </c>
      <c r="C102" s="33" t="s">
        <v>60</v>
      </c>
      <c r="D102" s="33" t="s">
        <v>387</v>
      </c>
      <c r="E102" s="34">
        <v>2025</v>
      </c>
      <c r="F102" s="34">
        <v>2026</v>
      </c>
      <c r="G102" s="35">
        <v>2027</v>
      </c>
      <c r="H102" s="27"/>
    </row>
    <row r="103" spans="1:8" x14ac:dyDescent="0.25">
      <c r="A103" s="24" t="s">
        <v>61</v>
      </c>
      <c r="B103" s="36" t="s">
        <v>62</v>
      </c>
      <c r="C103" s="37" t="s">
        <v>63</v>
      </c>
      <c r="D103" s="38">
        <f>+D110</f>
        <v>66</v>
      </c>
      <c r="E103" s="38">
        <f>+E110</f>
        <v>6.15</v>
      </c>
      <c r="F103" s="38">
        <f>+F110</f>
        <v>0</v>
      </c>
      <c r="G103" s="39">
        <f>+G110</f>
        <v>0</v>
      </c>
      <c r="H103" s="27"/>
    </row>
    <row r="104" spans="1:8" ht="13.8" thickBot="1" x14ac:dyDescent="0.3">
      <c r="A104" s="24" t="s">
        <v>64</v>
      </c>
      <c r="B104" s="40" t="s">
        <v>65</v>
      </c>
      <c r="C104" s="41" t="s">
        <v>63</v>
      </c>
      <c r="D104" s="42">
        <v>66</v>
      </c>
      <c r="E104" s="42">
        <v>0</v>
      </c>
      <c r="F104" s="42">
        <v>0</v>
      </c>
      <c r="G104" s="43">
        <v>0</v>
      </c>
      <c r="H104" s="44"/>
    </row>
    <row r="105" spans="1:8" ht="14.1" customHeight="1" thickBot="1" x14ac:dyDescent="0.3">
      <c r="A105" s="24" t="s">
        <v>66</v>
      </c>
      <c r="B105" s="45" t="s">
        <v>67</v>
      </c>
      <c r="C105" s="46" t="s">
        <v>63</v>
      </c>
      <c r="D105" s="47">
        <f t="shared" ref="D105:G105" si="21">+ROUND(D103-D104,0)</f>
        <v>0</v>
      </c>
      <c r="E105" s="47">
        <f t="shared" si="21"/>
        <v>6</v>
      </c>
      <c r="F105" s="47">
        <f t="shared" si="21"/>
        <v>0</v>
      </c>
      <c r="G105" s="48">
        <f t="shared" si="21"/>
        <v>0</v>
      </c>
      <c r="H105" s="27"/>
    </row>
    <row r="106" spans="1:8" ht="14.1" customHeight="1" x14ac:dyDescent="0.25">
      <c r="A106" s="24"/>
      <c r="B106" s="49"/>
      <c r="C106" s="50"/>
      <c r="D106" s="51"/>
      <c r="E106" s="51"/>
      <c r="F106" s="51"/>
      <c r="G106" s="51"/>
      <c r="H106" s="27"/>
    </row>
    <row r="107" spans="1:8" ht="26.4" x14ac:dyDescent="0.25">
      <c r="A107" s="24"/>
      <c r="B107" s="52" t="s">
        <v>133</v>
      </c>
      <c r="C107" s="53" t="s">
        <v>69</v>
      </c>
      <c r="D107" s="53" t="s">
        <v>388</v>
      </c>
      <c r="E107" s="54">
        <v>2025</v>
      </c>
      <c r="F107" s="54">
        <v>2026</v>
      </c>
      <c r="G107" s="54">
        <v>2027</v>
      </c>
      <c r="H107" s="55" t="s">
        <v>70</v>
      </c>
    </row>
    <row r="108" spans="1:8" ht="52.8" x14ac:dyDescent="0.25">
      <c r="A108" s="24"/>
      <c r="B108" s="82" t="s">
        <v>134</v>
      </c>
      <c r="C108" s="83" t="s">
        <v>109</v>
      </c>
      <c r="D108" s="84">
        <v>165</v>
      </c>
      <c r="E108" s="84">
        <v>15</v>
      </c>
      <c r="F108" s="99"/>
      <c r="G108" s="99"/>
      <c r="H108" s="92" t="s">
        <v>135</v>
      </c>
    </row>
    <row r="109" spans="1:8" ht="26.4" x14ac:dyDescent="0.25">
      <c r="A109" s="24"/>
      <c r="B109" s="56" t="s">
        <v>136</v>
      </c>
      <c r="C109" s="83" t="s">
        <v>74</v>
      </c>
      <c r="D109" s="86">
        <v>400</v>
      </c>
      <c r="E109" s="86">
        <v>410</v>
      </c>
      <c r="F109" s="86"/>
      <c r="G109" s="86"/>
      <c r="H109" s="92" t="s">
        <v>137</v>
      </c>
    </row>
    <row r="110" spans="1:8" x14ac:dyDescent="0.25">
      <c r="A110" s="24" t="s">
        <v>83</v>
      </c>
      <c r="B110" s="88" t="s">
        <v>105</v>
      </c>
      <c r="C110" s="89" t="s">
        <v>63</v>
      </c>
      <c r="D110" s="94">
        <f>+D108*D109/1000</f>
        <v>66</v>
      </c>
      <c r="E110" s="94">
        <f t="shared" ref="E110:G110" si="22">+E108*E109/1000</f>
        <v>6.15</v>
      </c>
      <c r="F110" s="94">
        <f t="shared" si="22"/>
        <v>0</v>
      </c>
      <c r="G110" s="94">
        <f t="shared" si="22"/>
        <v>0</v>
      </c>
      <c r="H110" s="91"/>
    </row>
    <row r="111" spans="1:8" ht="15" customHeight="1" x14ac:dyDescent="0.25">
      <c r="A111" s="24"/>
    </row>
    <row r="112" spans="1:8" ht="15" customHeight="1" x14ac:dyDescent="0.25">
      <c r="A112" s="24"/>
    </row>
    <row r="113" spans="1:10" ht="15" customHeight="1" thickBot="1" x14ac:dyDescent="0.3">
      <c r="A113" s="24"/>
    </row>
    <row r="114" spans="1:10" x14ac:dyDescent="0.25">
      <c r="A114" s="24"/>
      <c r="B114" s="96" t="s">
        <v>56</v>
      </c>
      <c r="C114" s="517" t="s">
        <v>138</v>
      </c>
      <c r="D114" s="518"/>
      <c r="E114" s="518"/>
      <c r="F114" s="518"/>
      <c r="G114" s="519"/>
      <c r="H114" s="30"/>
    </row>
    <row r="115" spans="1:10" ht="26.4" x14ac:dyDescent="0.25">
      <c r="A115" s="24"/>
      <c r="B115" s="31" t="s">
        <v>58</v>
      </c>
      <c r="C115" s="515" t="s">
        <v>139</v>
      </c>
      <c r="D115" s="515"/>
      <c r="E115" s="515"/>
      <c r="F115" s="515"/>
      <c r="G115" s="516"/>
      <c r="H115" s="30"/>
    </row>
    <row r="116" spans="1:10" ht="36.75" customHeight="1" x14ac:dyDescent="0.25">
      <c r="A116" s="24"/>
      <c r="B116" s="32" t="s">
        <v>59</v>
      </c>
      <c r="C116" s="33" t="s">
        <v>60</v>
      </c>
      <c r="D116" s="33" t="s">
        <v>387</v>
      </c>
      <c r="E116" s="34">
        <v>2025</v>
      </c>
      <c r="F116" s="34">
        <v>2026</v>
      </c>
      <c r="G116" s="35">
        <v>2027</v>
      </c>
      <c r="H116" s="27"/>
    </row>
    <row r="117" spans="1:10" x14ac:dyDescent="0.25">
      <c r="A117" s="24" t="s">
        <v>61</v>
      </c>
      <c r="B117" s="36" t="s">
        <v>62</v>
      </c>
      <c r="C117" s="37" t="s">
        <v>63</v>
      </c>
      <c r="D117" s="77">
        <f>+D124</f>
        <v>20.547000000000001</v>
      </c>
      <c r="E117" s="77">
        <f>+E124</f>
        <v>22.2</v>
      </c>
      <c r="F117" s="77">
        <f>+F124</f>
        <v>22.2</v>
      </c>
      <c r="G117" s="78">
        <f>+G124</f>
        <v>22.2</v>
      </c>
      <c r="H117" s="27"/>
      <c r="J117" s="100"/>
    </row>
    <row r="118" spans="1:10" ht="13.8" thickBot="1" x14ac:dyDescent="0.3">
      <c r="A118" s="24" t="s">
        <v>64</v>
      </c>
      <c r="B118" s="40" t="s">
        <v>65</v>
      </c>
      <c r="C118" s="41" t="s">
        <v>63</v>
      </c>
      <c r="D118" s="79">
        <v>20.547000000000001</v>
      </c>
      <c r="E118" s="79">
        <v>20.547000000000001</v>
      </c>
      <c r="F118" s="79">
        <v>20.547000000000001</v>
      </c>
      <c r="G118" s="80">
        <v>20.547000000000001</v>
      </c>
      <c r="H118" s="44"/>
    </row>
    <row r="119" spans="1:10" ht="14.1" customHeight="1" thickBot="1" x14ac:dyDescent="0.3">
      <c r="A119" s="24" t="s">
        <v>66</v>
      </c>
      <c r="B119" s="45" t="s">
        <v>67</v>
      </c>
      <c r="C119" s="46" t="s">
        <v>63</v>
      </c>
      <c r="D119" s="47">
        <f t="shared" ref="D119:G119" si="23">+ROUND(D117-D118,0)</f>
        <v>0</v>
      </c>
      <c r="E119" s="47">
        <f t="shared" si="23"/>
        <v>2</v>
      </c>
      <c r="F119" s="47">
        <f t="shared" si="23"/>
        <v>2</v>
      </c>
      <c r="G119" s="48">
        <f t="shared" si="23"/>
        <v>2</v>
      </c>
      <c r="H119" s="27"/>
    </row>
    <row r="120" spans="1:10" ht="14.1" customHeight="1" x14ac:dyDescent="0.25">
      <c r="A120" s="24"/>
      <c r="B120" s="49"/>
      <c r="C120" s="50"/>
      <c r="D120" s="51"/>
      <c r="E120" s="51"/>
      <c r="F120" s="51"/>
      <c r="G120" s="51"/>
      <c r="H120" s="27"/>
    </row>
    <row r="121" spans="1:10" ht="26.4" x14ac:dyDescent="0.25">
      <c r="A121" s="24"/>
      <c r="B121" s="52" t="s">
        <v>140</v>
      </c>
      <c r="C121" s="53" t="s">
        <v>69</v>
      </c>
      <c r="D121" s="53" t="s">
        <v>388</v>
      </c>
      <c r="E121" s="54">
        <v>2025</v>
      </c>
      <c r="F121" s="54">
        <v>2026</v>
      </c>
      <c r="G121" s="54">
        <v>2027</v>
      </c>
      <c r="H121" s="55" t="s">
        <v>70</v>
      </c>
    </row>
    <row r="122" spans="1:10" x14ac:dyDescent="0.25">
      <c r="A122" s="24"/>
      <c r="B122" s="82" t="s">
        <v>141</v>
      </c>
      <c r="C122" s="83" t="s">
        <v>109</v>
      </c>
      <c r="D122" s="84">
        <v>1</v>
      </c>
      <c r="E122" s="84">
        <v>1</v>
      </c>
      <c r="F122" s="84">
        <v>1</v>
      </c>
      <c r="G122" s="84">
        <v>1</v>
      </c>
      <c r="H122" s="92"/>
    </row>
    <row r="123" spans="1:10" ht="26.4" x14ac:dyDescent="0.25">
      <c r="A123" s="24"/>
      <c r="B123" s="56" t="s">
        <v>142</v>
      </c>
      <c r="C123" s="83" t="s">
        <v>63</v>
      </c>
      <c r="D123" s="86">
        <v>20.547000000000001</v>
      </c>
      <c r="E123" s="86">
        <v>22.2</v>
      </c>
      <c r="F123" s="86">
        <v>22.2</v>
      </c>
      <c r="G123" s="86">
        <v>22.2</v>
      </c>
      <c r="H123" s="92" t="s">
        <v>143</v>
      </c>
    </row>
    <row r="124" spans="1:10" x14ac:dyDescent="0.25">
      <c r="A124" s="24" t="s">
        <v>83</v>
      </c>
      <c r="B124" s="88" t="s">
        <v>105</v>
      </c>
      <c r="C124" s="89" t="s">
        <v>63</v>
      </c>
      <c r="D124" s="90">
        <f>+D122*D123</f>
        <v>20.547000000000001</v>
      </c>
      <c r="E124" s="90">
        <f t="shared" ref="E124:G124" si="24">+E122*E123</f>
        <v>22.2</v>
      </c>
      <c r="F124" s="90">
        <f t="shared" si="24"/>
        <v>22.2</v>
      </c>
      <c r="G124" s="90">
        <f t="shared" si="24"/>
        <v>22.2</v>
      </c>
      <c r="H124" s="91"/>
    </row>
    <row r="125" spans="1:10" ht="15" customHeight="1" x14ac:dyDescent="0.25">
      <c r="A125" s="24"/>
    </row>
    <row r="126" spans="1:10" ht="15" customHeight="1" x14ac:dyDescent="0.25">
      <c r="A126" s="24"/>
    </row>
    <row r="127" spans="1:10" ht="15" customHeight="1" thickBot="1" x14ac:dyDescent="0.3">
      <c r="A127" s="24"/>
    </row>
    <row r="128" spans="1:10" x14ac:dyDescent="0.25">
      <c r="A128" s="24"/>
      <c r="B128" s="96" t="s">
        <v>56</v>
      </c>
      <c r="C128" s="517" t="s">
        <v>144</v>
      </c>
      <c r="D128" s="518"/>
      <c r="E128" s="518"/>
      <c r="F128" s="518"/>
      <c r="G128" s="519"/>
      <c r="H128" s="30"/>
    </row>
    <row r="129" spans="1:8" ht="130.5" customHeight="1" x14ac:dyDescent="0.25">
      <c r="A129" s="24"/>
      <c r="B129" s="31" t="s">
        <v>58</v>
      </c>
      <c r="C129" s="515" t="s">
        <v>145</v>
      </c>
      <c r="D129" s="515"/>
      <c r="E129" s="515"/>
      <c r="F129" s="515"/>
      <c r="G129" s="516"/>
      <c r="H129" s="30"/>
    </row>
    <row r="130" spans="1:8" ht="36.75" customHeight="1" x14ac:dyDescent="0.25">
      <c r="A130" s="24"/>
      <c r="B130" s="32" t="s">
        <v>59</v>
      </c>
      <c r="C130" s="33" t="s">
        <v>60</v>
      </c>
      <c r="D130" s="33" t="s">
        <v>387</v>
      </c>
      <c r="E130" s="34">
        <v>2025</v>
      </c>
      <c r="F130" s="34">
        <v>2026</v>
      </c>
      <c r="G130" s="35">
        <v>2027</v>
      </c>
      <c r="H130" s="27"/>
    </row>
    <row r="131" spans="1:8" x14ac:dyDescent="0.25">
      <c r="A131" s="24" t="s">
        <v>61</v>
      </c>
      <c r="B131" s="36" t="s">
        <v>62</v>
      </c>
      <c r="C131" s="37" t="s">
        <v>63</v>
      </c>
      <c r="D131" s="38">
        <f>+D138+D152</f>
        <v>0</v>
      </c>
      <c r="E131" s="38">
        <f>+E138</f>
        <v>300</v>
      </c>
      <c r="F131" s="38">
        <f>+F138</f>
        <v>100</v>
      </c>
      <c r="G131" s="39">
        <f>+G138</f>
        <v>0</v>
      </c>
      <c r="H131" s="27"/>
    </row>
    <row r="132" spans="1:8" ht="13.8" thickBot="1" x14ac:dyDescent="0.3">
      <c r="A132" s="24" t="s">
        <v>64</v>
      </c>
      <c r="B132" s="40" t="s">
        <v>65</v>
      </c>
      <c r="C132" s="41" t="s">
        <v>63</v>
      </c>
      <c r="D132" s="42">
        <v>0</v>
      </c>
      <c r="E132" s="42">
        <v>0</v>
      </c>
      <c r="F132" s="42">
        <v>0</v>
      </c>
      <c r="G132" s="43">
        <v>0</v>
      </c>
      <c r="H132" s="44"/>
    </row>
    <row r="133" spans="1:8" ht="14.1" customHeight="1" thickBot="1" x14ac:dyDescent="0.3">
      <c r="A133" s="24" t="s">
        <v>66</v>
      </c>
      <c r="B133" s="45" t="s">
        <v>67</v>
      </c>
      <c r="C133" s="46" t="s">
        <v>63</v>
      </c>
      <c r="D133" s="47">
        <f t="shared" ref="D133:G133" si="25">+ROUND(D131-D132,0)</f>
        <v>0</v>
      </c>
      <c r="E133" s="47">
        <f t="shared" si="25"/>
        <v>300</v>
      </c>
      <c r="F133" s="47">
        <f t="shared" si="25"/>
        <v>100</v>
      </c>
      <c r="G133" s="48">
        <f t="shared" si="25"/>
        <v>0</v>
      </c>
      <c r="H133" s="27"/>
    </row>
    <row r="134" spans="1:8" ht="14.1" customHeight="1" x14ac:dyDescent="0.25">
      <c r="A134" s="24"/>
      <c r="B134" s="49"/>
      <c r="C134" s="50"/>
      <c r="D134" s="51"/>
      <c r="E134" s="51"/>
      <c r="F134" s="51"/>
      <c r="G134" s="51"/>
      <c r="H134" s="27"/>
    </row>
    <row r="135" spans="1:8" ht="26.4" x14ac:dyDescent="0.25">
      <c r="A135" s="24"/>
      <c r="B135" s="52" t="s">
        <v>146</v>
      </c>
      <c r="C135" s="53" t="s">
        <v>69</v>
      </c>
      <c r="D135" s="53" t="s">
        <v>388</v>
      </c>
      <c r="E135" s="54">
        <v>2025</v>
      </c>
      <c r="F135" s="54">
        <v>2026</v>
      </c>
      <c r="G135" s="54">
        <v>2027</v>
      </c>
      <c r="H135" s="55" t="s">
        <v>70</v>
      </c>
    </row>
    <row r="136" spans="1:8" x14ac:dyDescent="0.25">
      <c r="A136" s="24"/>
      <c r="B136" s="82" t="s">
        <v>147</v>
      </c>
      <c r="C136" s="83" t="s">
        <v>109</v>
      </c>
      <c r="D136" s="84">
        <v>0</v>
      </c>
      <c r="E136" s="84">
        <v>1</v>
      </c>
      <c r="F136" s="84">
        <v>1</v>
      </c>
      <c r="G136" s="84">
        <v>0</v>
      </c>
      <c r="H136" s="92" t="s">
        <v>148</v>
      </c>
    </row>
    <row r="137" spans="1:8" ht="26.4" x14ac:dyDescent="0.25">
      <c r="A137" s="24"/>
      <c r="B137" s="56" t="s">
        <v>149</v>
      </c>
      <c r="C137" s="83" t="s">
        <v>63</v>
      </c>
      <c r="D137" s="86">
        <v>0</v>
      </c>
      <c r="E137" s="93">
        <v>300</v>
      </c>
      <c r="F137" s="93">
        <v>100</v>
      </c>
      <c r="G137" s="86">
        <v>0</v>
      </c>
      <c r="H137" s="92" t="s">
        <v>127</v>
      </c>
    </row>
    <row r="138" spans="1:8" x14ac:dyDescent="0.25">
      <c r="A138" s="24" t="s">
        <v>83</v>
      </c>
      <c r="B138" s="88" t="s">
        <v>105</v>
      </c>
      <c r="C138" s="89" t="s">
        <v>63</v>
      </c>
      <c r="D138" s="94">
        <f>+D136*D137</f>
        <v>0</v>
      </c>
      <c r="E138" s="94">
        <f t="shared" ref="E138:F138" si="26">+E136*E137</f>
        <v>300</v>
      </c>
      <c r="F138" s="94">
        <f t="shared" si="26"/>
        <v>100</v>
      </c>
      <c r="G138" s="94">
        <f>+G136*G137</f>
        <v>0</v>
      </c>
      <c r="H138" s="91"/>
    </row>
    <row r="139" spans="1:8" ht="15" customHeight="1" x14ac:dyDescent="0.25">
      <c r="A139" s="24"/>
    </row>
    <row r="140" spans="1:8" ht="15" customHeight="1" x14ac:dyDescent="0.25">
      <c r="A140" s="24"/>
    </row>
    <row r="141" spans="1:8" ht="15" customHeight="1" thickBot="1" x14ac:dyDescent="0.3">
      <c r="A141" s="24"/>
    </row>
    <row r="142" spans="1:8" ht="24.75" customHeight="1" x14ac:dyDescent="0.25">
      <c r="A142" s="24"/>
      <c r="B142" s="96" t="s">
        <v>56</v>
      </c>
      <c r="C142" s="517" t="s">
        <v>150</v>
      </c>
      <c r="D142" s="518"/>
      <c r="E142" s="518"/>
      <c r="F142" s="518"/>
      <c r="G142" s="519"/>
      <c r="H142" s="30"/>
    </row>
    <row r="143" spans="1:8" ht="166.5" customHeight="1" x14ac:dyDescent="0.25">
      <c r="A143" s="24"/>
      <c r="B143" s="31" t="s">
        <v>58</v>
      </c>
      <c r="C143" s="515" t="s">
        <v>151</v>
      </c>
      <c r="D143" s="515"/>
      <c r="E143" s="515"/>
      <c r="F143" s="515"/>
      <c r="G143" s="516"/>
      <c r="H143" s="30"/>
    </row>
    <row r="144" spans="1:8" ht="36.75" customHeight="1" x14ac:dyDescent="0.25">
      <c r="A144" s="24"/>
      <c r="B144" s="32" t="s">
        <v>59</v>
      </c>
      <c r="C144" s="33" t="s">
        <v>60</v>
      </c>
      <c r="D144" s="33" t="s">
        <v>387</v>
      </c>
      <c r="E144" s="34">
        <v>2025</v>
      </c>
      <c r="F144" s="34">
        <v>2026</v>
      </c>
      <c r="G144" s="35">
        <v>2027</v>
      </c>
      <c r="H144" s="27"/>
    </row>
    <row r="145" spans="1:8" x14ac:dyDescent="0.25">
      <c r="A145" s="24" t="s">
        <v>61</v>
      </c>
      <c r="B145" s="36" t="s">
        <v>62</v>
      </c>
      <c r="C145" s="37" t="s">
        <v>63</v>
      </c>
      <c r="D145" s="38">
        <f>+D152</f>
        <v>0</v>
      </c>
      <c r="E145" s="38">
        <f t="shared" ref="E145:G145" si="27">+E152</f>
        <v>50</v>
      </c>
      <c r="F145" s="38">
        <f t="shared" si="27"/>
        <v>250</v>
      </c>
      <c r="G145" s="39">
        <f t="shared" si="27"/>
        <v>0</v>
      </c>
      <c r="H145" s="27"/>
    </row>
    <row r="146" spans="1:8" ht="13.8" thickBot="1" x14ac:dyDescent="0.3">
      <c r="A146" s="24" t="s">
        <v>64</v>
      </c>
      <c r="B146" s="40" t="s">
        <v>65</v>
      </c>
      <c r="C146" s="41" t="s">
        <v>63</v>
      </c>
      <c r="D146" s="42">
        <v>0</v>
      </c>
      <c r="E146" s="42">
        <v>0</v>
      </c>
      <c r="F146" s="42">
        <v>0</v>
      </c>
      <c r="G146" s="43">
        <v>0</v>
      </c>
      <c r="H146" s="44"/>
    </row>
    <row r="147" spans="1:8" ht="14.1" customHeight="1" thickBot="1" x14ac:dyDescent="0.3">
      <c r="A147" s="24" t="s">
        <v>66</v>
      </c>
      <c r="B147" s="45" t="s">
        <v>67</v>
      </c>
      <c r="C147" s="46" t="s">
        <v>63</v>
      </c>
      <c r="D147" s="47">
        <f t="shared" ref="D147:G147" si="28">+ROUND(D145-D146,0)</f>
        <v>0</v>
      </c>
      <c r="E147" s="47">
        <f t="shared" si="28"/>
        <v>50</v>
      </c>
      <c r="F147" s="47">
        <f t="shared" si="28"/>
        <v>250</v>
      </c>
      <c r="G147" s="48">
        <f t="shared" si="28"/>
        <v>0</v>
      </c>
      <c r="H147" s="27"/>
    </row>
    <row r="148" spans="1:8" ht="14.1" customHeight="1" x14ac:dyDescent="0.25">
      <c r="A148" s="24"/>
      <c r="B148" s="49"/>
      <c r="C148" s="50"/>
      <c r="D148" s="51"/>
      <c r="E148" s="51"/>
      <c r="F148" s="51"/>
      <c r="G148" s="51"/>
      <c r="H148" s="27"/>
    </row>
    <row r="149" spans="1:8" ht="26.4" x14ac:dyDescent="0.25">
      <c r="A149" s="24"/>
      <c r="B149" s="52" t="s">
        <v>152</v>
      </c>
      <c r="C149" s="53" t="s">
        <v>69</v>
      </c>
      <c r="D149" s="53" t="s">
        <v>388</v>
      </c>
      <c r="E149" s="54">
        <v>2025</v>
      </c>
      <c r="F149" s="54">
        <v>2026</v>
      </c>
      <c r="G149" s="54">
        <v>2027</v>
      </c>
      <c r="H149" s="55" t="s">
        <v>70</v>
      </c>
    </row>
    <row r="150" spans="1:8" x14ac:dyDescent="0.25">
      <c r="A150" s="24"/>
      <c r="B150" s="82" t="s">
        <v>153</v>
      </c>
      <c r="C150" s="83" t="s">
        <v>109</v>
      </c>
      <c r="D150" s="84">
        <v>0</v>
      </c>
      <c r="E150" s="84">
        <v>1</v>
      </c>
      <c r="F150" s="84">
        <v>1</v>
      </c>
      <c r="G150" s="84">
        <v>0</v>
      </c>
      <c r="H150" s="92" t="s">
        <v>148</v>
      </c>
    </row>
    <row r="151" spans="1:8" ht="26.4" x14ac:dyDescent="0.25">
      <c r="A151" s="24"/>
      <c r="B151" s="56" t="s">
        <v>154</v>
      </c>
      <c r="C151" s="83" t="s">
        <v>155</v>
      </c>
      <c r="D151" s="86">
        <v>0</v>
      </c>
      <c r="E151" s="86">
        <v>50</v>
      </c>
      <c r="F151" s="86">
        <v>250</v>
      </c>
      <c r="G151" s="86">
        <v>0</v>
      </c>
      <c r="H151" s="92" t="s">
        <v>127</v>
      </c>
    </row>
    <row r="152" spans="1:8" x14ac:dyDescent="0.25">
      <c r="A152" s="24" t="s">
        <v>83</v>
      </c>
      <c r="B152" s="88" t="s">
        <v>105</v>
      </c>
      <c r="C152" s="89" t="s">
        <v>63</v>
      </c>
      <c r="D152" s="94">
        <f>+D150*D151</f>
        <v>0</v>
      </c>
      <c r="E152" s="94">
        <f t="shared" ref="E152:G152" si="29">+E150*E151</f>
        <v>50</v>
      </c>
      <c r="F152" s="94">
        <f t="shared" si="29"/>
        <v>250</v>
      </c>
      <c r="G152" s="94">
        <f t="shared" si="29"/>
        <v>0</v>
      </c>
      <c r="H152" s="91"/>
    </row>
    <row r="153" spans="1:8" ht="15" customHeight="1" x14ac:dyDescent="0.25">
      <c r="A153" s="24"/>
    </row>
    <row r="154" spans="1:8" ht="15" customHeight="1" x14ac:dyDescent="0.25">
      <c r="A154" s="24"/>
    </row>
    <row r="155" spans="1:8" ht="15" customHeight="1" thickBot="1" x14ac:dyDescent="0.3">
      <c r="A155" s="24"/>
    </row>
    <row r="156" spans="1:8" ht="24.75" customHeight="1" x14ac:dyDescent="0.25">
      <c r="A156" s="24"/>
      <c r="B156" s="96" t="s">
        <v>56</v>
      </c>
      <c r="C156" s="517" t="s">
        <v>156</v>
      </c>
      <c r="D156" s="518"/>
      <c r="E156" s="518"/>
      <c r="F156" s="518"/>
      <c r="G156" s="519"/>
      <c r="H156" s="30"/>
    </row>
    <row r="157" spans="1:8" ht="96" customHeight="1" x14ac:dyDescent="0.25">
      <c r="A157" s="24"/>
      <c r="B157" s="31" t="s">
        <v>58</v>
      </c>
      <c r="C157" s="515" t="s">
        <v>157</v>
      </c>
      <c r="D157" s="515"/>
      <c r="E157" s="515"/>
      <c r="F157" s="515"/>
      <c r="G157" s="516"/>
      <c r="H157" s="30"/>
    </row>
    <row r="158" spans="1:8" ht="36.75" customHeight="1" x14ac:dyDescent="0.25">
      <c r="A158" s="24"/>
      <c r="B158" s="32" t="s">
        <v>59</v>
      </c>
      <c r="C158" s="33" t="s">
        <v>60</v>
      </c>
      <c r="D158" s="33" t="s">
        <v>387</v>
      </c>
      <c r="E158" s="34">
        <v>2025</v>
      </c>
      <c r="F158" s="34">
        <v>2026</v>
      </c>
      <c r="G158" s="35">
        <v>2027</v>
      </c>
      <c r="H158" s="27"/>
    </row>
    <row r="159" spans="1:8" x14ac:dyDescent="0.25">
      <c r="A159" s="24" t="s">
        <v>61</v>
      </c>
      <c r="B159" s="36" t="s">
        <v>62</v>
      </c>
      <c r="C159" s="37" t="s">
        <v>63</v>
      </c>
      <c r="D159" s="38">
        <f>+D168</f>
        <v>2060</v>
      </c>
      <c r="E159" s="38">
        <f>+E168</f>
        <v>2060</v>
      </c>
      <c r="F159" s="38">
        <f>+F168</f>
        <v>2060</v>
      </c>
      <c r="G159" s="39">
        <f>+G168</f>
        <v>432.6</v>
      </c>
      <c r="H159" s="27"/>
    </row>
    <row r="160" spans="1:8" ht="13.8" thickBot="1" x14ac:dyDescent="0.3">
      <c r="A160" s="24" t="s">
        <v>64</v>
      </c>
      <c r="B160" s="40" t="s">
        <v>65</v>
      </c>
      <c r="C160" s="41" t="s">
        <v>63</v>
      </c>
      <c r="D160" s="42">
        <v>2060</v>
      </c>
      <c r="E160" s="42">
        <v>2060</v>
      </c>
      <c r="F160" s="42">
        <v>2060</v>
      </c>
      <c r="G160" s="43">
        <v>2060</v>
      </c>
      <c r="H160" s="44"/>
    </row>
    <row r="161" spans="1:8" ht="14.1" customHeight="1" thickBot="1" x14ac:dyDescent="0.3">
      <c r="A161" s="24" t="s">
        <v>66</v>
      </c>
      <c r="B161" s="45" t="s">
        <v>67</v>
      </c>
      <c r="C161" s="46" t="s">
        <v>63</v>
      </c>
      <c r="D161" s="47">
        <f t="shared" ref="D161:G161" si="30">+ROUND(D159-D160,0)</f>
        <v>0</v>
      </c>
      <c r="E161" s="47">
        <f t="shared" si="30"/>
        <v>0</v>
      </c>
      <c r="F161" s="47">
        <f t="shared" si="30"/>
        <v>0</v>
      </c>
      <c r="G161" s="48">
        <f t="shared" si="30"/>
        <v>-1627</v>
      </c>
      <c r="H161" s="27"/>
    </row>
    <row r="162" spans="1:8" ht="14.1" customHeight="1" x14ac:dyDescent="0.25">
      <c r="A162" s="24"/>
      <c r="B162" s="49"/>
      <c r="C162" s="50"/>
      <c r="D162" s="51"/>
      <c r="E162" s="51"/>
      <c r="F162" s="51"/>
      <c r="G162" s="51"/>
      <c r="H162" s="27"/>
    </row>
    <row r="163" spans="1:8" ht="26.4" x14ac:dyDescent="0.25">
      <c r="A163" s="24"/>
      <c r="B163" s="52" t="s">
        <v>156</v>
      </c>
      <c r="C163" s="53" t="s">
        <v>69</v>
      </c>
      <c r="D163" s="53" t="s">
        <v>388</v>
      </c>
      <c r="E163" s="54">
        <v>2025</v>
      </c>
      <c r="F163" s="54">
        <v>2026</v>
      </c>
      <c r="G163" s="54">
        <v>2027</v>
      </c>
      <c r="H163" s="55" t="s">
        <v>70</v>
      </c>
    </row>
    <row r="164" spans="1:8" ht="79.2" x14ac:dyDescent="0.25">
      <c r="A164" s="24"/>
      <c r="B164" s="82" t="s">
        <v>158</v>
      </c>
      <c r="C164" s="83" t="s">
        <v>159</v>
      </c>
      <c r="D164" s="84">
        <v>200</v>
      </c>
      <c r="E164" s="84">
        <v>200</v>
      </c>
      <c r="F164" s="84">
        <v>200</v>
      </c>
      <c r="G164" s="84">
        <v>42</v>
      </c>
      <c r="H164" s="92" t="s">
        <v>160</v>
      </c>
    </row>
    <row r="165" spans="1:8" ht="26.4" x14ac:dyDescent="0.25">
      <c r="A165" s="24"/>
      <c r="B165" s="56" t="s">
        <v>161</v>
      </c>
      <c r="C165" s="83" t="s">
        <v>159</v>
      </c>
      <c r="D165" s="93">
        <v>20</v>
      </c>
      <c r="E165" s="93">
        <v>20</v>
      </c>
      <c r="F165" s="93">
        <v>20</v>
      </c>
      <c r="G165" s="93">
        <v>20</v>
      </c>
      <c r="H165" s="92" t="s">
        <v>162</v>
      </c>
    </row>
    <row r="166" spans="1:8" ht="39.6" x14ac:dyDescent="0.25">
      <c r="A166" s="24"/>
      <c r="B166" s="56" t="s">
        <v>163</v>
      </c>
      <c r="C166" s="83" t="s">
        <v>74</v>
      </c>
      <c r="D166" s="86">
        <v>500</v>
      </c>
      <c r="E166" s="86">
        <v>500</v>
      </c>
      <c r="F166" s="86">
        <v>500</v>
      </c>
      <c r="G166" s="86">
        <v>500</v>
      </c>
      <c r="H166" s="92" t="s">
        <v>164</v>
      </c>
    </row>
    <row r="167" spans="1:8" ht="26.4" x14ac:dyDescent="0.25">
      <c r="A167" s="24"/>
      <c r="B167" s="56" t="s">
        <v>165</v>
      </c>
      <c r="C167" s="83" t="s">
        <v>78</v>
      </c>
      <c r="D167" s="86">
        <v>3</v>
      </c>
      <c r="E167" s="86">
        <v>3</v>
      </c>
      <c r="F167" s="86">
        <v>3</v>
      </c>
      <c r="G167" s="86">
        <v>3</v>
      </c>
      <c r="H167" s="92" t="s">
        <v>166</v>
      </c>
    </row>
    <row r="168" spans="1:8" x14ac:dyDescent="0.25">
      <c r="A168" s="24" t="s">
        <v>83</v>
      </c>
      <c r="B168" s="88" t="s">
        <v>105</v>
      </c>
      <c r="C168" s="89" t="s">
        <v>63</v>
      </c>
      <c r="D168" s="94">
        <f>+(D164*D165*D166)/1000*1.03</f>
        <v>2060</v>
      </c>
      <c r="E168" s="94">
        <f t="shared" ref="E168:G168" si="31">+(E164*E165*E166)/1000*1.03</f>
        <v>2060</v>
      </c>
      <c r="F168" s="94">
        <f t="shared" si="31"/>
        <v>2060</v>
      </c>
      <c r="G168" s="94">
        <f t="shared" si="31"/>
        <v>432.6</v>
      </c>
      <c r="H168" s="91"/>
    </row>
    <row r="169" spans="1:8" ht="15" customHeight="1" x14ac:dyDescent="0.25">
      <c r="A169" s="24"/>
    </row>
    <row r="170" spans="1:8" ht="15" customHeight="1" x14ac:dyDescent="0.25">
      <c r="A170" s="24"/>
    </row>
    <row r="171" spans="1:8" ht="15" customHeight="1" thickBot="1" x14ac:dyDescent="0.3">
      <c r="A171" s="24"/>
    </row>
    <row r="172" spans="1:8" x14ac:dyDescent="0.25">
      <c r="A172" s="24"/>
      <c r="B172" s="96" t="s">
        <v>56</v>
      </c>
      <c r="C172" s="517" t="s">
        <v>167</v>
      </c>
      <c r="D172" s="518"/>
      <c r="E172" s="518"/>
      <c r="F172" s="518"/>
      <c r="G172" s="519"/>
      <c r="H172" s="30"/>
    </row>
    <row r="173" spans="1:8" ht="26.4" x14ac:dyDescent="0.25">
      <c r="A173" s="24"/>
      <c r="B173" s="31" t="s">
        <v>58</v>
      </c>
      <c r="C173" s="520"/>
      <c r="D173" s="520"/>
      <c r="E173" s="520"/>
      <c r="F173" s="520"/>
      <c r="G173" s="521"/>
      <c r="H173" s="30"/>
    </row>
    <row r="174" spans="1:8" ht="36.75" customHeight="1" x14ac:dyDescent="0.25">
      <c r="A174" s="24"/>
      <c r="B174" s="32" t="s">
        <v>59</v>
      </c>
      <c r="C174" s="33" t="s">
        <v>60</v>
      </c>
      <c r="D174" s="33" t="s">
        <v>387</v>
      </c>
      <c r="E174" s="34">
        <v>2025</v>
      </c>
      <c r="F174" s="34">
        <v>2026</v>
      </c>
      <c r="G174" s="35">
        <v>2027</v>
      </c>
      <c r="H174" s="27"/>
    </row>
    <row r="175" spans="1:8" x14ac:dyDescent="0.25">
      <c r="A175" s="24" t="s">
        <v>61</v>
      </c>
      <c r="B175" s="36" t="s">
        <v>62</v>
      </c>
      <c r="C175" s="37" t="s">
        <v>63</v>
      </c>
      <c r="D175" s="38">
        <f>+D187</f>
        <v>110.88491029258579</v>
      </c>
      <c r="E175" s="38">
        <f>+E187</f>
        <v>149.03200317095997</v>
      </c>
      <c r="F175" s="38">
        <f>+F187</f>
        <v>148.93041353007996</v>
      </c>
      <c r="G175" s="39">
        <f>+G187</f>
        <v>148.82882388920001</v>
      </c>
      <c r="H175" s="27"/>
    </row>
    <row r="176" spans="1:8" ht="13.8" thickBot="1" x14ac:dyDescent="0.3">
      <c r="A176" s="24" t="s">
        <v>64</v>
      </c>
      <c r="B176" s="40" t="s">
        <v>65</v>
      </c>
      <c r="C176" s="41" t="s">
        <v>63</v>
      </c>
      <c r="D176" s="42">
        <v>111</v>
      </c>
      <c r="E176" s="42">
        <v>111</v>
      </c>
      <c r="F176" s="42">
        <v>111</v>
      </c>
      <c r="G176" s="43">
        <v>111</v>
      </c>
      <c r="H176" s="44"/>
    </row>
    <row r="177" spans="1:8" ht="14.1" customHeight="1" thickBot="1" x14ac:dyDescent="0.3">
      <c r="A177" s="24" t="s">
        <v>66</v>
      </c>
      <c r="B177" s="45" t="s">
        <v>67</v>
      </c>
      <c r="C177" s="46" t="s">
        <v>63</v>
      </c>
      <c r="D177" s="47">
        <f t="shared" ref="D177:G177" si="32">+ROUND(D175-D176,0)</f>
        <v>0</v>
      </c>
      <c r="E177" s="47">
        <f t="shared" si="32"/>
        <v>38</v>
      </c>
      <c r="F177" s="47">
        <f t="shared" si="32"/>
        <v>38</v>
      </c>
      <c r="G177" s="48">
        <f t="shared" si="32"/>
        <v>38</v>
      </c>
      <c r="H177" s="27"/>
    </row>
    <row r="178" spans="1:8" ht="14.1" customHeight="1" x14ac:dyDescent="0.25">
      <c r="A178" s="24"/>
      <c r="B178" s="49"/>
      <c r="C178" s="50"/>
      <c r="D178" s="51"/>
      <c r="E178" s="51"/>
      <c r="F178" s="51"/>
      <c r="G178" s="51"/>
      <c r="H178" s="27"/>
    </row>
    <row r="179" spans="1:8" ht="36" x14ac:dyDescent="0.25">
      <c r="A179" s="24"/>
      <c r="B179" s="52" t="s">
        <v>167</v>
      </c>
      <c r="C179" s="53" t="s">
        <v>69</v>
      </c>
      <c r="D179" s="53" t="s">
        <v>391</v>
      </c>
      <c r="E179" s="54">
        <v>2025</v>
      </c>
      <c r="F179" s="54">
        <v>2026</v>
      </c>
      <c r="G179" s="54">
        <v>2027</v>
      </c>
      <c r="H179" s="55" t="s">
        <v>70</v>
      </c>
    </row>
    <row r="180" spans="1:8" ht="39.6" x14ac:dyDescent="0.25">
      <c r="A180" s="24"/>
      <c r="B180" s="82" t="s">
        <v>168</v>
      </c>
      <c r="C180" s="83" t="s">
        <v>169</v>
      </c>
      <c r="D180" s="101">
        <v>3074.7469999999998</v>
      </c>
      <c r="E180" s="101">
        <v>3074.7469999999998</v>
      </c>
      <c r="F180" s="101">
        <v>3074.7469999999998</v>
      </c>
      <c r="G180" s="101">
        <v>3074.7469999999998</v>
      </c>
      <c r="H180" s="92" t="s">
        <v>170</v>
      </c>
    </row>
    <row r="181" spans="1:8" x14ac:dyDescent="0.25">
      <c r="A181" s="24"/>
      <c r="B181" s="56" t="s">
        <v>171</v>
      </c>
      <c r="C181" s="83" t="s">
        <v>172</v>
      </c>
      <c r="D181" s="86">
        <v>20</v>
      </c>
      <c r="E181" s="86">
        <v>20</v>
      </c>
      <c r="F181" s="86">
        <v>20</v>
      </c>
      <c r="G181" s="86">
        <v>20</v>
      </c>
      <c r="H181" s="92" t="s">
        <v>173</v>
      </c>
    </row>
    <row r="182" spans="1:8" ht="26.4" x14ac:dyDescent="0.25">
      <c r="A182" s="24"/>
      <c r="B182" s="56" t="s">
        <v>174</v>
      </c>
      <c r="C182" s="83" t="s">
        <v>169</v>
      </c>
      <c r="D182" s="102">
        <v>61.494939999999993</v>
      </c>
      <c r="E182" s="102">
        <v>61.494939999999993</v>
      </c>
      <c r="F182" s="102">
        <v>61.494939999999993</v>
      </c>
      <c r="G182" s="102">
        <v>61.494939999999993</v>
      </c>
      <c r="H182" s="92" t="s">
        <v>175</v>
      </c>
    </row>
    <row r="183" spans="1:8" x14ac:dyDescent="0.25">
      <c r="A183" s="24"/>
      <c r="B183" s="56" t="s">
        <v>176</v>
      </c>
      <c r="C183" s="83" t="s">
        <v>177</v>
      </c>
      <c r="D183" s="93">
        <v>1</v>
      </c>
      <c r="E183" s="93">
        <v>1</v>
      </c>
      <c r="F183" s="93">
        <v>1</v>
      </c>
      <c r="G183" s="93">
        <v>1</v>
      </c>
      <c r="H183" s="92" t="s">
        <v>178</v>
      </c>
    </row>
    <row r="184" spans="1:8" ht="26.4" x14ac:dyDescent="0.25">
      <c r="A184" s="24"/>
      <c r="B184" s="56" t="s">
        <v>179</v>
      </c>
      <c r="C184" s="83" t="s">
        <v>180</v>
      </c>
      <c r="D184" s="103">
        <v>0.76404874091932184</v>
      </c>
      <c r="E184" s="103">
        <v>1.0268999999999999</v>
      </c>
      <c r="F184" s="103">
        <v>1.0262</v>
      </c>
      <c r="G184" s="103">
        <v>1.0255000000000001</v>
      </c>
      <c r="H184" s="92" t="s">
        <v>181</v>
      </c>
    </row>
    <row r="185" spans="1:8" ht="26.4" x14ac:dyDescent="0.25">
      <c r="A185" s="24"/>
      <c r="B185" s="56" t="s">
        <v>182</v>
      </c>
      <c r="C185" s="83" t="s">
        <v>183</v>
      </c>
      <c r="D185" s="86">
        <v>2.36</v>
      </c>
      <c r="E185" s="86">
        <v>2.36</v>
      </c>
      <c r="F185" s="86">
        <v>2.36</v>
      </c>
      <c r="G185" s="86">
        <v>2.36</v>
      </c>
      <c r="H185" s="92" t="s">
        <v>184</v>
      </c>
    </row>
    <row r="186" spans="1:8" ht="26.4" x14ac:dyDescent="0.25">
      <c r="A186" s="24"/>
      <c r="B186" s="56" t="s">
        <v>185</v>
      </c>
      <c r="C186" s="83" t="s">
        <v>74</v>
      </c>
      <c r="D186" s="86">
        <v>1.8031550285695994</v>
      </c>
      <c r="E186" s="86">
        <v>2.4234839999999997</v>
      </c>
      <c r="F186" s="86">
        <v>2.4218319999999998</v>
      </c>
      <c r="G186" s="86">
        <v>2.4201800000000002</v>
      </c>
      <c r="H186" s="92" t="s">
        <v>186</v>
      </c>
    </row>
    <row r="187" spans="1:8" x14ac:dyDescent="0.25">
      <c r="A187" s="24" t="s">
        <v>83</v>
      </c>
      <c r="B187" s="88" t="s">
        <v>105</v>
      </c>
      <c r="C187" s="89" t="s">
        <v>63</v>
      </c>
      <c r="D187" s="94">
        <f>+D182*D183*D186</f>
        <v>110.88491029258579</v>
      </c>
      <c r="E187" s="94">
        <f t="shared" ref="E187:G187" si="33">+E182*E183*E186</f>
        <v>149.03200317095997</v>
      </c>
      <c r="F187" s="94">
        <f t="shared" si="33"/>
        <v>148.93041353007996</v>
      </c>
      <c r="G187" s="94">
        <f t="shared" si="33"/>
        <v>148.82882388920001</v>
      </c>
      <c r="H187" s="91"/>
    </row>
    <row r="188" spans="1:8" ht="15" customHeight="1" x14ac:dyDescent="0.25">
      <c r="A188" s="24"/>
    </row>
    <row r="189" spans="1:8" ht="15" customHeight="1" x14ac:dyDescent="0.25">
      <c r="A189" s="24"/>
    </row>
    <row r="190" spans="1:8" ht="15" customHeight="1" thickBot="1" x14ac:dyDescent="0.3">
      <c r="A190" s="24"/>
    </row>
    <row r="191" spans="1:8" x14ac:dyDescent="0.25">
      <c r="A191" s="24"/>
      <c r="B191" s="96" t="s">
        <v>56</v>
      </c>
      <c r="C191" s="517" t="s">
        <v>187</v>
      </c>
      <c r="D191" s="518"/>
      <c r="E191" s="518"/>
      <c r="F191" s="518"/>
      <c r="G191" s="519"/>
      <c r="H191" s="30"/>
    </row>
    <row r="192" spans="1:8" ht="59.25" customHeight="1" x14ac:dyDescent="0.25">
      <c r="A192" s="24"/>
      <c r="B192" s="31" t="s">
        <v>58</v>
      </c>
      <c r="C192" s="522" t="s">
        <v>188</v>
      </c>
      <c r="D192" s="523"/>
      <c r="E192" s="523"/>
      <c r="F192" s="523"/>
      <c r="G192" s="524"/>
      <c r="H192" s="30"/>
    </row>
    <row r="193" spans="1:8" ht="36.75" customHeight="1" x14ac:dyDescent="0.25">
      <c r="A193" s="24"/>
      <c r="B193" s="32" t="s">
        <v>59</v>
      </c>
      <c r="C193" s="33" t="s">
        <v>60</v>
      </c>
      <c r="D193" s="33" t="s">
        <v>387</v>
      </c>
      <c r="E193" s="34">
        <v>2025</v>
      </c>
      <c r="F193" s="34">
        <v>2026</v>
      </c>
      <c r="G193" s="35">
        <v>2027</v>
      </c>
      <c r="H193" s="27"/>
    </row>
    <row r="194" spans="1:8" x14ac:dyDescent="0.25">
      <c r="A194" s="24" t="s">
        <v>61</v>
      </c>
      <c r="B194" s="36" t="s">
        <v>62</v>
      </c>
      <c r="C194" s="37" t="s">
        <v>63</v>
      </c>
      <c r="D194" s="38">
        <f>+D217</f>
        <v>14504.666880000001</v>
      </c>
      <c r="E194" s="38">
        <f t="shared" ref="E194:G194" si="34">+E217</f>
        <v>17096.378000000001</v>
      </c>
      <c r="F194" s="38">
        <f t="shared" si="34"/>
        <v>18622.914000000001</v>
      </c>
      <c r="G194" s="39">
        <f t="shared" si="34"/>
        <v>18479.936000000002</v>
      </c>
      <c r="H194" s="27"/>
    </row>
    <row r="195" spans="1:8" ht="13.8" thickBot="1" x14ac:dyDescent="0.3">
      <c r="A195" s="24" t="s">
        <v>64</v>
      </c>
      <c r="B195" s="40" t="s">
        <v>65</v>
      </c>
      <c r="C195" s="41" t="s">
        <v>63</v>
      </c>
      <c r="D195" s="42">
        <v>14505</v>
      </c>
      <c r="E195" s="42">
        <v>14403</v>
      </c>
      <c r="F195" s="42">
        <v>14403</v>
      </c>
      <c r="G195" s="43">
        <v>14403</v>
      </c>
      <c r="H195" s="44"/>
    </row>
    <row r="196" spans="1:8" ht="14.1" customHeight="1" thickBot="1" x14ac:dyDescent="0.3">
      <c r="A196" s="24" t="s">
        <v>66</v>
      </c>
      <c r="B196" s="45" t="s">
        <v>67</v>
      </c>
      <c r="C196" s="46" t="s">
        <v>63</v>
      </c>
      <c r="D196" s="47">
        <f t="shared" ref="D196:G196" si="35">+ROUND(D194-D195,0)</f>
        <v>0</v>
      </c>
      <c r="E196" s="47">
        <f t="shared" si="35"/>
        <v>2693</v>
      </c>
      <c r="F196" s="47">
        <f t="shared" si="35"/>
        <v>4220</v>
      </c>
      <c r="G196" s="48">
        <f t="shared" si="35"/>
        <v>4077</v>
      </c>
      <c r="H196" s="27"/>
    </row>
    <row r="197" spans="1:8" ht="14.1" customHeight="1" x14ac:dyDescent="0.25">
      <c r="A197" s="24"/>
      <c r="B197" s="49"/>
      <c r="C197" s="50"/>
      <c r="D197" s="51"/>
      <c r="E197" s="51"/>
      <c r="F197" s="51"/>
      <c r="G197" s="51"/>
      <c r="H197" s="27"/>
    </row>
    <row r="198" spans="1:8" ht="26.4" x14ac:dyDescent="0.25">
      <c r="A198" s="24"/>
      <c r="B198" s="52" t="s">
        <v>187</v>
      </c>
      <c r="C198" s="53" t="s">
        <v>69</v>
      </c>
      <c r="D198" s="53" t="s">
        <v>388</v>
      </c>
      <c r="E198" s="54">
        <v>2025</v>
      </c>
      <c r="F198" s="54">
        <v>2026</v>
      </c>
      <c r="G198" s="54">
        <v>2027</v>
      </c>
      <c r="H198" s="55" t="s">
        <v>70</v>
      </c>
    </row>
    <row r="199" spans="1:8" x14ac:dyDescent="0.25">
      <c r="A199" s="24"/>
      <c r="B199" s="104" t="s">
        <v>189</v>
      </c>
      <c r="C199" s="105"/>
      <c r="D199" s="106"/>
      <c r="E199" s="106"/>
      <c r="F199" s="106"/>
      <c r="G199" s="106"/>
      <c r="H199" s="107"/>
    </row>
    <row r="200" spans="1:8" ht="52.8" x14ac:dyDescent="0.25">
      <c r="A200" s="24"/>
      <c r="B200" s="56" t="s">
        <v>190</v>
      </c>
      <c r="C200" s="83" t="s">
        <v>74</v>
      </c>
      <c r="D200" s="86">
        <v>55</v>
      </c>
      <c r="E200" s="86">
        <v>61</v>
      </c>
      <c r="F200" s="86">
        <v>67</v>
      </c>
      <c r="G200" s="86">
        <v>67</v>
      </c>
      <c r="H200" s="92" t="s">
        <v>191</v>
      </c>
    </row>
    <row r="201" spans="1:8" ht="105.6" x14ac:dyDescent="0.25">
      <c r="A201" s="24"/>
      <c r="B201" s="56" t="s">
        <v>192</v>
      </c>
      <c r="C201" s="83" t="s">
        <v>72</v>
      </c>
      <c r="D201" s="93">
        <v>11</v>
      </c>
      <c r="E201" s="93">
        <v>11</v>
      </c>
      <c r="F201" s="93">
        <v>11</v>
      </c>
      <c r="G201" s="93">
        <v>11</v>
      </c>
      <c r="H201" s="92" t="s">
        <v>193</v>
      </c>
    </row>
    <row r="202" spans="1:8" ht="26.4" x14ac:dyDescent="0.25">
      <c r="A202" s="24"/>
      <c r="B202" s="56" t="s">
        <v>194</v>
      </c>
      <c r="C202" s="83" t="s">
        <v>74</v>
      </c>
      <c r="D202" s="86">
        <f>+D200*D201</f>
        <v>605</v>
      </c>
      <c r="E202" s="86">
        <f t="shared" ref="E202:G202" si="36">+E200*E201</f>
        <v>671</v>
      </c>
      <c r="F202" s="86">
        <f t="shared" si="36"/>
        <v>737</v>
      </c>
      <c r="G202" s="86">
        <f t="shared" si="36"/>
        <v>737</v>
      </c>
      <c r="H202" s="92" t="s">
        <v>195</v>
      </c>
    </row>
    <row r="203" spans="1:8" x14ac:dyDescent="0.25">
      <c r="A203" s="24"/>
      <c r="B203" s="108" t="s">
        <v>196</v>
      </c>
      <c r="C203" s="105"/>
      <c r="D203" s="109"/>
      <c r="E203" s="109"/>
      <c r="F203" s="109"/>
      <c r="G203" s="109"/>
      <c r="H203" s="107"/>
    </row>
    <row r="204" spans="1:8" ht="79.2" x14ac:dyDescent="0.25">
      <c r="A204" s="24"/>
      <c r="B204" s="56" t="s">
        <v>197</v>
      </c>
      <c r="C204" s="83" t="s">
        <v>198</v>
      </c>
      <c r="D204" s="102">
        <v>23.695</v>
      </c>
      <c r="E204" s="102">
        <v>25.2</v>
      </c>
      <c r="F204" s="102">
        <v>25</v>
      </c>
      <c r="G204" s="102">
        <v>24.8</v>
      </c>
      <c r="H204" s="92" t="s">
        <v>199</v>
      </c>
    </row>
    <row r="205" spans="1:8" ht="79.2" x14ac:dyDescent="0.25">
      <c r="A205" s="110"/>
      <c r="B205" s="111" t="s">
        <v>200</v>
      </c>
      <c r="C205" s="83" t="s">
        <v>198</v>
      </c>
      <c r="D205" s="112">
        <v>8.1000000000000003E-2</v>
      </c>
      <c r="E205" s="112">
        <v>8.3000000000000004E-2</v>
      </c>
      <c r="F205" s="112">
        <v>8.5000000000000006E-2</v>
      </c>
      <c r="G205" s="112">
        <v>8.8999999999999996E-2</v>
      </c>
      <c r="H205" s="92" t="s">
        <v>201</v>
      </c>
    </row>
    <row r="206" spans="1:8" ht="92.4" x14ac:dyDescent="0.25">
      <c r="A206" s="24"/>
      <c r="B206" s="113" t="s">
        <v>202</v>
      </c>
      <c r="C206" s="114" t="s">
        <v>198</v>
      </c>
      <c r="D206" s="112">
        <v>3.2000000000000001E-2</v>
      </c>
      <c r="E206" s="112">
        <v>3.5000000000000003E-2</v>
      </c>
      <c r="F206" s="112">
        <v>3.6999999999999998E-2</v>
      </c>
      <c r="G206" s="112">
        <v>3.9E-2</v>
      </c>
      <c r="H206" s="115" t="s">
        <v>203</v>
      </c>
    </row>
    <row r="207" spans="1:8" ht="15" customHeight="1" x14ac:dyDescent="0.25">
      <c r="A207" s="24"/>
      <c r="B207" s="116" t="s">
        <v>204</v>
      </c>
      <c r="C207" s="117"/>
      <c r="D207" s="118"/>
      <c r="E207" s="118"/>
      <c r="F207" s="118"/>
      <c r="G207" s="118"/>
      <c r="H207" s="119"/>
    </row>
    <row r="208" spans="1:8" ht="26.4" x14ac:dyDescent="0.25">
      <c r="A208" s="24"/>
      <c r="B208" s="120" t="s">
        <v>205</v>
      </c>
      <c r="C208" s="114" t="s">
        <v>177</v>
      </c>
      <c r="D208" s="114">
        <v>1</v>
      </c>
      <c r="E208" s="114">
        <v>1</v>
      </c>
      <c r="F208" s="114">
        <v>1</v>
      </c>
      <c r="G208" s="114">
        <v>1</v>
      </c>
      <c r="H208" s="92" t="s">
        <v>206</v>
      </c>
    </row>
    <row r="209" spans="1:8" ht="15" customHeight="1" x14ac:dyDescent="0.25">
      <c r="A209" s="24"/>
      <c r="B209" s="116" t="s">
        <v>207</v>
      </c>
      <c r="C209" s="117"/>
      <c r="D209" s="121"/>
      <c r="E209" s="121"/>
      <c r="F209" s="121"/>
      <c r="G209" s="121"/>
      <c r="H209" s="119"/>
    </row>
    <row r="210" spans="1:8" ht="26.4" x14ac:dyDescent="0.25">
      <c r="A210" s="24"/>
      <c r="B210" s="120" t="s">
        <v>208</v>
      </c>
      <c r="C210" s="114" t="s">
        <v>63</v>
      </c>
      <c r="D210" s="122">
        <f>+D202*D204*D208</f>
        <v>14335.475</v>
      </c>
      <c r="E210" s="122">
        <f t="shared" ref="E210:G210" si="37">+E202*E204*E208</f>
        <v>16909.2</v>
      </c>
      <c r="F210" s="122">
        <f t="shared" si="37"/>
        <v>18425</v>
      </c>
      <c r="G210" s="122">
        <f t="shared" si="37"/>
        <v>18277.600000000002</v>
      </c>
      <c r="H210" s="92" t="s">
        <v>209</v>
      </c>
    </row>
    <row r="211" spans="1:8" ht="26.4" x14ac:dyDescent="0.25">
      <c r="A211" s="24"/>
      <c r="B211" s="120" t="s">
        <v>210</v>
      </c>
      <c r="C211" s="114" t="s">
        <v>63</v>
      </c>
      <c r="D211" s="122">
        <f>+D202*D205*D208</f>
        <v>49.005000000000003</v>
      </c>
      <c r="E211" s="122">
        <v>55.693000000000005</v>
      </c>
      <c r="F211" s="122">
        <v>62.645000000000003</v>
      </c>
      <c r="G211" s="122">
        <v>65.593000000000004</v>
      </c>
      <c r="H211" s="92" t="s">
        <v>209</v>
      </c>
    </row>
    <row r="212" spans="1:8" ht="26.4" x14ac:dyDescent="0.25">
      <c r="A212" s="24"/>
      <c r="B212" s="120" t="s">
        <v>211</v>
      </c>
      <c r="C212" s="114" t="s">
        <v>63</v>
      </c>
      <c r="D212" s="122">
        <f>+D202*D206*D208</f>
        <v>19.36</v>
      </c>
      <c r="E212" s="122">
        <f t="shared" ref="E212:G212" si="38">+E202*E206*E208</f>
        <v>23.485000000000003</v>
      </c>
      <c r="F212" s="122">
        <f t="shared" si="38"/>
        <v>27.268999999999998</v>
      </c>
      <c r="G212" s="122">
        <f t="shared" si="38"/>
        <v>28.742999999999999</v>
      </c>
      <c r="H212" s="92" t="s">
        <v>209</v>
      </c>
    </row>
    <row r="213" spans="1:8" x14ac:dyDescent="0.25">
      <c r="A213" s="24"/>
      <c r="B213" s="123" t="s">
        <v>212</v>
      </c>
      <c r="C213" s="114" t="s">
        <v>63</v>
      </c>
      <c r="D213" s="122">
        <f>+D210+D211+D212</f>
        <v>14403.84</v>
      </c>
      <c r="E213" s="122">
        <f t="shared" ref="E213:G213" si="39">+E210+E211+E212</f>
        <v>16988.378000000001</v>
      </c>
      <c r="F213" s="122">
        <f t="shared" si="39"/>
        <v>18514.914000000001</v>
      </c>
      <c r="G213" s="122">
        <f t="shared" si="39"/>
        <v>18371.936000000002</v>
      </c>
      <c r="H213" s="92"/>
    </row>
    <row r="214" spans="1:8" x14ac:dyDescent="0.25">
      <c r="A214" s="24"/>
      <c r="B214" s="124" t="s">
        <v>213</v>
      </c>
      <c r="C214" s="121"/>
      <c r="D214" s="121"/>
      <c r="E214" s="121"/>
      <c r="F214" s="121"/>
      <c r="G214" s="121"/>
      <c r="H214" s="107"/>
    </row>
    <row r="215" spans="1:8" ht="52.8" x14ac:dyDescent="0.25">
      <c r="A215" s="24"/>
      <c r="B215" s="120" t="s">
        <v>214</v>
      </c>
      <c r="C215" s="114" t="s">
        <v>78</v>
      </c>
      <c r="D215" s="114">
        <v>0.7</v>
      </c>
      <c r="E215" s="114">
        <v>0.6</v>
      </c>
      <c r="F215" s="114">
        <v>0.6</v>
      </c>
      <c r="G215" s="114">
        <v>0.6</v>
      </c>
      <c r="H215" s="92" t="s">
        <v>215</v>
      </c>
    </row>
    <row r="216" spans="1:8" ht="15" customHeight="1" x14ac:dyDescent="0.25">
      <c r="A216" s="24"/>
      <c r="B216" s="123" t="s">
        <v>216</v>
      </c>
      <c r="C216" s="125" t="s">
        <v>155</v>
      </c>
      <c r="D216" s="94">
        <f>+D213*D215/100</f>
        <v>100.82688</v>
      </c>
      <c r="E216" s="94">
        <v>108</v>
      </c>
      <c r="F216" s="94">
        <v>108</v>
      </c>
      <c r="G216" s="94">
        <v>108</v>
      </c>
      <c r="H216" s="92"/>
    </row>
    <row r="217" spans="1:8" ht="15" customHeight="1" x14ac:dyDescent="0.25">
      <c r="A217" s="24" t="s">
        <v>83</v>
      </c>
      <c r="B217" s="124" t="s">
        <v>217</v>
      </c>
      <c r="C217" s="126" t="s">
        <v>63</v>
      </c>
      <c r="D217" s="127">
        <f>+D213+D216</f>
        <v>14504.666880000001</v>
      </c>
      <c r="E217" s="127">
        <f t="shared" ref="E217:G217" si="40">+E213+E216</f>
        <v>17096.378000000001</v>
      </c>
      <c r="F217" s="127">
        <f t="shared" si="40"/>
        <v>18622.914000000001</v>
      </c>
      <c r="G217" s="127">
        <f t="shared" si="40"/>
        <v>18479.936000000002</v>
      </c>
      <c r="H217" s="107"/>
    </row>
    <row r="218" spans="1:8" ht="15" customHeight="1" x14ac:dyDescent="0.25">
      <c r="A218" s="24"/>
    </row>
    <row r="219" spans="1:8" ht="15" customHeight="1" x14ac:dyDescent="0.25">
      <c r="A219" s="24"/>
    </row>
    <row r="220" spans="1:8" ht="15" customHeight="1" thickBot="1" x14ac:dyDescent="0.3">
      <c r="A220" s="24"/>
    </row>
    <row r="221" spans="1:8" x14ac:dyDescent="0.25">
      <c r="A221" s="24"/>
      <c r="B221" s="96" t="s">
        <v>56</v>
      </c>
      <c r="C221" s="517" t="s">
        <v>218</v>
      </c>
      <c r="D221" s="518"/>
      <c r="E221" s="518"/>
      <c r="F221" s="518"/>
      <c r="G221" s="519"/>
      <c r="H221" s="30"/>
    </row>
    <row r="222" spans="1:8" ht="69" customHeight="1" x14ac:dyDescent="0.25">
      <c r="A222" s="24"/>
      <c r="B222" s="31" t="s">
        <v>58</v>
      </c>
      <c r="C222" s="515" t="s">
        <v>219</v>
      </c>
      <c r="D222" s="515"/>
      <c r="E222" s="515"/>
      <c r="F222" s="515"/>
      <c r="G222" s="516"/>
      <c r="H222" s="30"/>
    </row>
    <row r="223" spans="1:8" ht="36.75" customHeight="1" x14ac:dyDescent="0.25">
      <c r="A223" s="24"/>
      <c r="B223" s="32" t="s">
        <v>59</v>
      </c>
      <c r="C223" s="33" t="s">
        <v>60</v>
      </c>
      <c r="D223" s="33" t="s">
        <v>387</v>
      </c>
      <c r="E223" s="34">
        <v>2025</v>
      </c>
      <c r="F223" s="34">
        <v>2026</v>
      </c>
      <c r="G223" s="35">
        <v>2027</v>
      </c>
      <c r="H223" s="27"/>
    </row>
    <row r="224" spans="1:8" x14ac:dyDescent="0.25">
      <c r="A224" s="24" t="s">
        <v>61</v>
      </c>
      <c r="B224" s="36" t="s">
        <v>62</v>
      </c>
      <c r="C224" s="37" t="s">
        <v>63</v>
      </c>
      <c r="D224" s="38">
        <f>+D247</f>
        <v>696861.16149540001</v>
      </c>
      <c r="E224" s="38">
        <f t="shared" ref="E224:G224" si="41">+E247</f>
        <v>799128.8600000001</v>
      </c>
      <c r="F224" s="38">
        <f t="shared" si="41"/>
        <v>876803.85800000012</v>
      </c>
      <c r="G224" s="39">
        <f t="shared" si="41"/>
        <v>876509.99600000004</v>
      </c>
      <c r="H224" s="27"/>
    </row>
    <row r="225" spans="1:8" ht="13.8" thickBot="1" x14ac:dyDescent="0.3">
      <c r="A225" s="24" t="s">
        <v>64</v>
      </c>
      <c r="B225" s="40" t="s">
        <v>65</v>
      </c>
      <c r="C225" s="41" t="s">
        <v>63</v>
      </c>
      <c r="D225" s="42">
        <v>696861</v>
      </c>
      <c r="E225" s="42">
        <v>696862</v>
      </c>
      <c r="F225" s="42">
        <v>696862</v>
      </c>
      <c r="G225" s="43">
        <v>696862</v>
      </c>
      <c r="H225" s="44"/>
    </row>
    <row r="226" spans="1:8" ht="14.1" customHeight="1" thickBot="1" x14ac:dyDescent="0.3">
      <c r="A226" s="24" t="s">
        <v>66</v>
      </c>
      <c r="B226" s="45" t="s">
        <v>67</v>
      </c>
      <c r="C226" s="128" t="s">
        <v>63</v>
      </c>
      <c r="D226" s="47">
        <f t="shared" ref="D226:G226" si="42">+ROUND(D224-D225,0)</f>
        <v>0</v>
      </c>
      <c r="E226" s="47">
        <f t="shared" si="42"/>
        <v>102267</v>
      </c>
      <c r="F226" s="47">
        <f t="shared" si="42"/>
        <v>179942</v>
      </c>
      <c r="G226" s="48">
        <f t="shared" si="42"/>
        <v>179648</v>
      </c>
      <c r="H226" s="27"/>
    </row>
    <row r="227" spans="1:8" ht="14.1" customHeight="1" x14ac:dyDescent="0.25">
      <c r="A227" s="24"/>
      <c r="B227" s="49"/>
      <c r="C227" s="50"/>
      <c r="D227" s="51"/>
      <c r="E227" s="51"/>
      <c r="F227" s="51"/>
      <c r="G227" s="51"/>
      <c r="H227" s="27"/>
    </row>
    <row r="228" spans="1:8" ht="26.4" x14ac:dyDescent="0.25">
      <c r="A228" s="24"/>
      <c r="B228" s="52" t="s">
        <v>218</v>
      </c>
      <c r="C228" s="53" t="s">
        <v>69</v>
      </c>
      <c r="D228" s="53" t="s">
        <v>388</v>
      </c>
      <c r="E228" s="54">
        <v>2025</v>
      </c>
      <c r="F228" s="54">
        <v>2026</v>
      </c>
      <c r="G228" s="54">
        <v>2027</v>
      </c>
      <c r="H228" s="55" t="s">
        <v>70</v>
      </c>
    </row>
    <row r="229" spans="1:8" x14ac:dyDescent="0.25">
      <c r="A229" s="24"/>
      <c r="B229" s="104" t="s">
        <v>189</v>
      </c>
      <c r="C229" s="105"/>
      <c r="D229" s="106"/>
      <c r="E229" s="106"/>
      <c r="F229" s="106"/>
      <c r="G229" s="106"/>
      <c r="H229" s="107"/>
    </row>
    <row r="230" spans="1:8" ht="52.8" x14ac:dyDescent="0.25">
      <c r="A230" s="24"/>
      <c r="B230" s="56" t="s">
        <v>190</v>
      </c>
      <c r="C230" s="83" t="s">
        <v>74</v>
      </c>
      <c r="D230" s="86">
        <v>55</v>
      </c>
      <c r="E230" s="86">
        <v>61</v>
      </c>
      <c r="F230" s="86">
        <v>67</v>
      </c>
      <c r="G230" s="86">
        <v>67</v>
      </c>
      <c r="H230" s="92" t="s">
        <v>191</v>
      </c>
    </row>
    <row r="231" spans="1:8" ht="52.8" x14ac:dyDescent="0.25">
      <c r="A231" s="24"/>
      <c r="B231" s="56" t="s">
        <v>220</v>
      </c>
      <c r="C231" s="83" t="s">
        <v>72</v>
      </c>
      <c r="D231" s="86">
        <v>1.75</v>
      </c>
      <c r="E231" s="86">
        <v>1.75</v>
      </c>
      <c r="F231" s="86">
        <v>1.75</v>
      </c>
      <c r="G231" s="86">
        <v>1.75</v>
      </c>
      <c r="H231" s="92" t="s">
        <v>221</v>
      </c>
    </row>
    <row r="232" spans="1:8" ht="26.4" x14ac:dyDescent="0.25">
      <c r="A232" s="24"/>
      <c r="B232" s="56" t="s">
        <v>222</v>
      </c>
      <c r="C232" s="83" t="s">
        <v>72</v>
      </c>
      <c r="D232" s="86">
        <v>1.03</v>
      </c>
      <c r="E232" s="86">
        <v>1.03</v>
      </c>
      <c r="F232" s="86">
        <v>1.03</v>
      </c>
      <c r="G232" s="86">
        <v>1.03</v>
      </c>
      <c r="H232" s="92" t="s">
        <v>223</v>
      </c>
    </row>
    <row r="233" spans="1:8" ht="26.4" x14ac:dyDescent="0.25">
      <c r="A233" s="24"/>
      <c r="B233" s="56" t="s">
        <v>224</v>
      </c>
      <c r="C233" s="83" t="s">
        <v>74</v>
      </c>
      <c r="D233" s="86">
        <f>+D230*D231</f>
        <v>96.25</v>
      </c>
      <c r="E233" s="86">
        <f t="shared" ref="E233:G233" si="43">+E230*E231</f>
        <v>106.75</v>
      </c>
      <c r="F233" s="86">
        <f t="shared" si="43"/>
        <v>117.25</v>
      </c>
      <c r="G233" s="86">
        <f t="shared" si="43"/>
        <v>117.25</v>
      </c>
      <c r="H233" s="92" t="s">
        <v>225</v>
      </c>
    </row>
    <row r="234" spans="1:8" ht="26.4" x14ac:dyDescent="0.25">
      <c r="A234" s="24"/>
      <c r="B234" s="56" t="s">
        <v>226</v>
      </c>
      <c r="C234" s="83" t="s">
        <v>74</v>
      </c>
      <c r="D234" s="86">
        <f>+D230*D232</f>
        <v>56.65</v>
      </c>
      <c r="E234" s="86">
        <f t="shared" ref="E234:G234" si="44">+E230*E232</f>
        <v>62.83</v>
      </c>
      <c r="F234" s="86">
        <f t="shared" si="44"/>
        <v>69.010000000000005</v>
      </c>
      <c r="G234" s="86">
        <f t="shared" si="44"/>
        <v>69.010000000000005</v>
      </c>
      <c r="H234" s="92" t="s">
        <v>227</v>
      </c>
    </row>
    <row r="235" spans="1:8" x14ac:dyDescent="0.25">
      <c r="A235" s="24"/>
      <c r="B235" s="108" t="s">
        <v>196</v>
      </c>
      <c r="C235" s="105"/>
      <c r="D235" s="109"/>
      <c r="E235" s="109"/>
      <c r="F235" s="109"/>
      <c r="G235" s="109"/>
      <c r="H235" s="107"/>
    </row>
    <row r="236" spans="1:8" ht="184.8" x14ac:dyDescent="0.25">
      <c r="A236" s="24"/>
      <c r="B236" s="56" t="s">
        <v>228</v>
      </c>
      <c r="C236" s="83" t="s">
        <v>198</v>
      </c>
      <c r="D236" s="102">
        <v>507.25</v>
      </c>
      <c r="E236" s="102">
        <v>528.1</v>
      </c>
      <c r="F236" s="102">
        <v>527.85</v>
      </c>
      <c r="G236" s="102">
        <v>527.70000000000005</v>
      </c>
      <c r="H236" s="92" t="s">
        <v>229</v>
      </c>
    </row>
    <row r="237" spans="1:8" ht="132" x14ac:dyDescent="0.25">
      <c r="A237" s="110"/>
      <c r="B237" s="111" t="s">
        <v>230</v>
      </c>
      <c r="C237" s="83" t="s">
        <v>198</v>
      </c>
      <c r="D237" s="112">
        <v>156.13900000000001</v>
      </c>
      <c r="E237" s="112">
        <v>156</v>
      </c>
      <c r="F237" s="112">
        <v>155.9</v>
      </c>
      <c r="G237" s="112">
        <v>155.80000000000001</v>
      </c>
      <c r="H237" s="92" t="s">
        <v>231</v>
      </c>
    </row>
    <row r="238" spans="1:8" ht="15" customHeight="1" x14ac:dyDescent="0.25">
      <c r="A238" s="24"/>
      <c r="B238" s="116" t="s">
        <v>204</v>
      </c>
      <c r="C238" s="117"/>
      <c r="D238" s="118"/>
      <c r="E238" s="118"/>
      <c r="F238" s="118"/>
      <c r="G238" s="118"/>
      <c r="H238" s="119"/>
    </row>
    <row r="239" spans="1:8" ht="26.4" x14ac:dyDescent="0.25">
      <c r="A239" s="24"/>
      <c r="B239" s="120" t="s">
        <v>205</v>
      </c>
      <c r="C239" s="114" t="s">
        <v>177</v>
      </c>
      <c r="D239" s="114">
        <v>12</v>
      </c>
      <c r="E239" s="114">
        <v>12</v>
      </c>
      <c r="F239" s="114">
        <v>12</v>
      </c>
      <c r="G239" s="114">
        <v>12</v>
      </c>
      <c r="H239" s="92" t="s">
        <v>232</v>
      </c>
    </row>
    <row r="240" spans="1:8" ht="15" customHeight="1" x14ac:dyDescent="0.25">
      <c r="A240" s="24"/>
      <c r="B240" s="116" t="s">
        <v>207</v>
      </c>
      <c r="C240" s="117"/>
      <c r="D240" s="121"/>
      <c r="E240" s="121"/>
      <c r="F240" s="121"/>
      <c r="G240" s="121"/>
      <c r="H240" s="119"/>
    </row>
    <row r="241" spans="1:8" ht="26.4" x14ac:dyDescent="0.25">
      <c r="A241" s="24"/>
      <c r="B241" s="120" t="s">
        <v>233</v>
      </c>
      <c r="C241" s="114" t="s">
        <v>63</v>
      </c>
      <c r="D241" s="122">
        <f>+D233*D236*D239</f>
        <v>585873.75</v>
      </c>
      <c r="E241" s="122">
        <f t="shared" ref="E241:G241" si="45">+E233*E236*E239</f>
        <v>676496.10000000009</v>
      </c>
      <c r="F241" s="122">
        <f t="shared" si="45"/>
        <v>742684.95000000007</v>
      </c>
      <c r="G241" s="122">
        <f t="shared" si="45"/>
        <v>742473.9</v>
      </c>
      <c r="H241" s="92" t="s">
        <v>209</v>
      </c>
    </row>
    <row r="242" spans="1:8" ht="26.4" x14ac:dyDescent="0.25">
      <c r="A242" s="24"/>
      <c r="B242" s="113" t="s">
        <v>234</v>
      </c>
      <c r="C242" s="114" t="s">
        <v>63</v>
      </c>
      <c r="D242" s="122">
        <f>+D234*D237*D239</f>
        <v>106143.2922</v>
      </c>
      <c r="E242" s="122">
        <f t="shared" ref="E242:G242" si="46">+E234*E237*E239</f>
        <v>117617.76</v>
      </c>
      <c r="F242" s="122">
        <f t="shared" si="46"/>
        <v>129103.90800000002</v>
      </c>
      <c r="G242" s="122">
        <f t="shared" si="46"/>
        <v>129021.09600000002</v>
      </c>
      <c r="H242" s="92" t="s">
        <v>209</v>
      </c>
    </row>
    <row r="243" spans="1:8" x14ac:dyDescent="0.25">
      <c r="A243" s="24"/>
      <c r="B243" s="123" t="s">
        <v>212</v>
      </c>
      <c r="C243" s="125" t="s">
        <v>63</v>
      </c>
      <c r="D243" s="94">
        <f>+D242+D241</f>
        <v>692017.04220000003</v>
      </c>
      <c r="E243" s="94">
        <f t="shared" ref="E243:G243" si="47">+E242+E241</f>
        <v>794113.8600000001</v>
      </c>
      <c r="F243" s="94">
        <f t="shared" si="47"/>
        <v>871788.85800000012</v>
      </c>
      <c r="G243" s="94">
        <f t="shared" si="47"/>
        <v>871494.99600000004</v>
      </c>
      <c r="H243" s="92"/>
    </row>
    <row r="244" spans="1:8" x14ac:dyDescent="0.25">
      <c r="A244" s="24"/>
      <c r="B244" s="124" t="s">
        <v>213</v>
      </c>
      <c r="C244" s="121"/>
      <c r="D244" s="121"/>
      <c r="E244" s="121"/>
      <c r="F244" s="121"/>
      <c r="G244" s="121"/>
      <c r="H244" s="107"/>
    </row>
    <row r="245" spans="1:8" ht="52.8" x14ac:dyDescent="0.25">
      <c r="A245" s="24"/>
      <c r="B245" s="129" t="s">
        <v>214</v>
      </c>
      <c r="C245" s="114" t="s">
        <v>78</v>
      </c>
      <c r="D245" s="114">
        <v>0.7</v>
      </c>
      <c r="E245" s="114">
        <v>0.6</v>
      </c>
      <c r="F245" s="114">
        <v>0.6</v>
      </c>
      <c r="G245" s="114">
        <v>0.6</v>
      </c>
      <c r="H245" s="92" t="s">
        <v>215</v>
      </c>
    </row>
    <row r="246" spans="1:8" ht="15" customHeight="1" x14ac:dyDescent="0.25">
      <c r="A246" s="24"/>
      <c r="B246" s="123" t="s">
        <v>216</v>
      </c>
      <c r="C246" s="125" t="s">
        <v>63</v>
      </c>
      <c r="D246" s="94">
        <f>+D243*0.7/100</f>
        <v>4844.1192953999998</v>
      </c>
      <c r="E246" s="94">
        <v>5015</v>
      </c>
      <c r="F246" s="94">
        <v>5015</v>
      </c>
      <c r="G246" s="94">
        <v>5015</v>
      </c>
      <c r="H246" s="92"/>
    </row>
    <row r="247" spans="1:8" ht="15" customHeight="1" x14ac:dyDescent="0.25">
      <c r="A247" s="24" t="s">
        <v>83</v>
      </c>
      <c r="B247" s="124" t="s">
        <v>217</v>
      </c>
      <c r="C247" s="126" t="s">
        <v>63</v>
      </c>
      <c r="D247" s="127">
        <f>+D246+D243</f>
        <v>696861.16149540001</v>
      </c>
      <c r="E247" s="127">
        <f t="shared" ref="E247:G247" si="48">+E246+E243</f>
        <v>799128.8600000001</v>
      </c>
      <c r="F247" s="127">
        <f t="shared" si="48"/>
        <v>876803.85800000012</v>
      </c>
      <c r="G247" s="127">
        <f t="shared" si="48"/>
        <v>876509.99600000004</v>
      </c>
      <c r="H247" s="107"/>
    </row>
    <row r="248" spans="1:8" ht="15" customHeight="1" x14ac:dyDescent="0.25">
      <c r="A248" s="24"/>
      <c r="B248" s="130"/>
      <c r="C248" s="131"/>
      <c r="D248" s="132"/>
      <c r="E248" s="132"/>
      <c r="F248" s="132"/>
      <c r="G248" s="132"/>
      <c r="H248" s="133"/>
    </row>
    <row r="249" spans="1:8" ht="15" customHeight="1" x14ac:dyDescent="0.25">
      <c r="A249" s="24"/>
      <c r="B249" s="130"/>
      <c r="C249" s="131"/>
      <c r="D249" s="132"/>
      <c r="E249" s="132"/>
      <c r="F249" s="132"/>
      <c r="G249" s="132"/>
      <c r="H249" s="133"/>
    </row>
    <row r="250" spans="1:8" ht="15" customHeight="1" thickBot="1" x14ac:dyDescent="0.3">
      <c r="A250" s="24"/>
    </row>
    <row r="251" spans="1:8" x14ac:dyDescent="0.25">
      <c r="A251" s="24"/>
      <c r="B251" s="96" t="s">
        <v>56</v>
      </c>
      <c r="C251" s="517" t="s">
        <v>235</v>
      </c>
      <c r="D251" s="518"/>
      <c r="E251" s="518"/>
      <c r="F251" s="518"/>
      <c r="G251" s="519"/>
      <c r="H251" s="30"/>
    </row>
    <row r="252" spans="1:8" ht="26.4" x14ac:dyDescent="0.25">
      <c r="A252" s="24"/>
      <c r="B252" s="31" t="s">
        <v>58</v>
      </c>
      <c r="C252" s="515" t="s">
        <v>236</v>
      </c>
      <c r="D252" s="515"/>
      <c r="E252" s="515"/>
      <c r="F252" s="515"/>
      <c r="G252" s="516"/>
      <c r="H252" s="30"/>
    </row>
    <row r="253" spans="1:8" ht="36.75" customHeight="1" x14ac:dyDescent="0.25">
      <c r="A253" s="24"/>
      <c r="B253" s="32" t="s">
        <v>59</v>
      </c>
      <c r="C253" s="33" t="s">
        <v>60</v>
      </c>
      <c r="D253" s="33" t="s">
        <v>387</v>
      </c>
      <c r="E253" s="34">
        <v>2025</v>
      </c>
      <c r="F253" s="34">
        <v>2026</v>
      </c>
      <c r="G253" s="35">
        <v>2027</v>
      </c>
      <c r="H253" s="27"/>
    </row>
    <row r="254" spans="1:8" x14ac:dyDescent="0.25">
      <c r="A254" s="24" t="s">
        <v>61</v>
      </c>
      <c r="B254" s="36" t="s">
        <v>62</v>
      </c>
      <c r="C254" s="37" t="s">
        <v>63</v>
      </c>
      <c r="D254" s="38">
        <f>+D277</f>
        <v>29651.519341594798</v>
      </c>
      <c r="E254" s="38">
        <f t="shared" ref="E254:G254" si="49">+E277</f>
        <v>27920.699999999997</v>
      </c>
      <c r="F254" s="38">
        <f t="shared" si="49"/>
        <v>30125.040000000001</v>
      </c>
      <c r="G254" s="39">
        <f t="shared" si="49"/>
        <v>30125.040000000001</v>
      </c>
      <c r="H254" s="27"/>
    </row>
    <row r="255" spans="1:8" ht="13.8" thickBot="1" x14ac:dyDescent="0.3">
      <c r="A255" s="24" t="s">
        <v>64</v>
      </c>
      <c r="B255" s="40" t="s">
        <v>65</v>
      </c>
      <c r="C255" s="41" t="s">
        <v>63</v>
      </c>
      <c r="D255" s="42">
        <v>29652</v>
      </c>
      <c r="E255" s="42">
        <v>29658</v>
      </c>
      <c r="F255" s="42">
        <v>29658</v>
      </c>
      <c r="G255" s="43">
        <v>29658</v>
      </c>
      <c r="H255" s="44"/>
    </row>
    <row r="256" spans="1:8" ht="14.1" customHeight="1" thickBot="1" x14ac:dyDescent="0.3">
      <c r="A256" s="24" t="s">
        <v>66</v>
      </c>
      <c r="B256" s="45" t="s">
        <v>67</v>
      </c>
      <c r="C256" s="128" t="s">
        <v>63</v>
      </c>
      <c r="D256" s="47">
        <f t="shared" ref="D256:G256" si="50">+ROUND(D254-D255,0)</f>
        <v>0</v>
      </c>
      <c r="E256" s="47">
        <f t="shared" si="50"/>
        <v>-1737</v>
      </c>
      <c r="F256" s="47">
        <f t="shared" si="50"/>
        <v>467</v>
      </c>
      <c r="G256" s="48">
        <f t="shared" si="50"/>
        <v>467</v>
      </c>
      <c r="H256" s="27"/>
    </row>
    <row r="257" spans="1:8" ht="14.1" customHeight="1" x14ac:dyDescent="0.25">
      <c r="A257" s="24"/>
      <c r="B257" s="49"/>
      <c r="C257" s="50"/>
      <c r="D257" s="51"/>
      <c r="E257" s="51"/>
      <c r="F257" s="51"/>
      <c r="G257" s="51"/>
      <c r="H257" s="27"/>
    </row>
    <row r="258" spans="1:8" ht="26.4" x14ac:dyDescent="0.25">
      <c r="A258" s="24"/>
      <c r="B258" s="52" t="s">
        <v>218</v>
      </c>
      <c r="C258" s="53" t="s">
        <v>69</v>
      </c>
      <c r="D258" s="53" t="s">
        <v>388</v>
      </c>
      <c r="E258" s="54">
        <v>2025</v>
      </c>
      <c r="F258" s="54">
        <v>2026</v>
      </c>
      <c r="G258" s="54">
        <v>2027</v>
      </c>
      <c r="H258" s="55" t="s">
        <v>70</v>
      </c>
    </row>
    <row r="259" spans="1:8" x14ac:dyDescent="0.25">
      <c r="A259" s="24"/>
      <c r="B259" s="104" t="s">
        <v>189</v>
      </c>
      <c r="C259" s="105"/>
      <c r="D259" s="106"/>
      <c r="E259" s="106"/>
      <c r="F259" s="106"/>
      <c r="G259" s="106"/>
      <c r="H259" s="107"/>
    </row>
    <row r="260" spans="1:8" ht="409.6" x14ac:dyDescent="0.25">
      <c r="A260" s="24"/>
      <c r="B260" s="56" t="s">
        <v>237</v>
      </c>
      <c r="C260" s="83" t="s">
        <v>74</v>
      </c>
      <c r="D260" s="86">
        <v>27.59</v>
      </c>
      <c r="E260" s="86">
        <v>28.9</v>
      </c>
      <c r="F260" s="86">
        <v>29.5</v>
      </c>
      <c r="G260" s="86">
        <v>29.5</v>
      </c>
      <c r="H260" s="92" t="s">
        <v>238</v>
      </c>
    </row>
    <row r="261" spans="1:8" ht="105.6" x14ac:dyDescent="0.25">
      <c r="A261" s="24"/>
      <c r="B261" s="56" t="s">
        <v>239</v>
      </c>
      <c r="C261" s="83" t="s">
        <v>74</v>
      </c>
      <c r="D261" s="86">
        <v>52.489975000000001</v>
      </c>
      <c r="E261" s="86">
        <v>58.3</v>
      </c>
      <c r="F261" s="86">
        <v>60</v>
      </c>
      <c r="G261" s="86">
        <v>60</v>
      </c>
      <c r="H261" s="92" t="s">
        <v>240</v>
      </c>
    </row>
    <row r="262" spans="1:8" ht="66" x14ac:dyDescent="0.25">
      <c r="A262" s="24"/>
      <c r="B262" s="56" t="s">
        <v>241</v>
      </c>
      <c r="C262" s="83" t="s">
        <v>74</v>
      </c>
      <c r="D262" s="86">
        <v>24.57</v>
      </c>
      <c r="E262" s="86">
        <v>25.9</v>
      </c>
      <c r="F262" s="86">
        <v>27.2</v>
      </c>
      <c r="G262" s="86">
        <v>27.2</v>
      </c>
      <c r="H262" s="92" t="s">
        <v>242</v>
      </c>
    </row>
    <row r="263" spans="1:8" x14ac:dyDescent="0.25">
      <c r="A263" s="24"/>
      <c r="B263" s="108" t="s">
        <v>196</v>
      </c>
      <c r="C263" s="105"/>
      <c r="D263" s="109"/>
      <c r="E263" s="109"/>
      <c r="F263" s="109"/>
      <c r="G263" s="109"/>
      <c r="H263" s="107"/>
    </row>
    <row r="264" spans="1:8" ht="145.19999999999999" x14ac:dyDescent="0.25">
      <c r="A264" s="24"/>
      <c r="B264" s="56" t="s">
        <v>243</v>
      </c>
      <c r="C264" s="83" t="s">
        <v>198</v>
      </c>
      <c r="D264" s="86">
        <v>9.2289999999999992</v>
      </c>
      <c r="E264" s="86">
        <v>9.25</v>
      </c>
      <c r="F264" s="86">
        <v>9.26</v>
      </c>
      <c r="G264" s="86">
        <v>9.26</v>
      </c>
      <c r="H264" s="92" t="s">
        <v>244</v>
      </c>
    </row>
    <row r="265" spans="1:8" ht="39.6" x14ac:dyDescent="0.25">
      <c r="A265" s="110"/>
      <c r="B265" s="111" t="s">
        <v>245</v>
      </c>
      <c r="C265" s="83" t="s">
        <v>198</v>
      </c>
      <c r="D265" s="134">
        <v>8.9060000000000006</v>
      </c>
      <c r="E265" s="134">
        <v>9.5</v>
      </c>
      <c r="F265" s="134">
        <v>9.6</v>
      </c>
      <c r="G265" s="134">
        <v>9.6</v>
      </c>
      <c r="H265" s="92" t="s">
        <v>246</v>
      </c>
    </row>
    <row r="266" spans="1:8" ht="66" x14ac:dyDescent="0.25">
      <c r="A266" s="110"/>
      <c r="B266" s="111" t="s">
        <v>247</v>
      </c>
      <c r="C266" s="83" t="s">
        <v>198</v>
      </c>
      <c r="D266" s="134">
        <v>69.790000000000006</v>
      </c>
      <c r="E266" s="134">
        <v>57</v>
      </c>
      <c r="F266" s="134">
        <v>60</v>
      </c>
      <c r="G266" s="134">
        <v>60</v>
      </c>
      <c r="H266" s="92" t="s">
        <v>248</v>
      </c>
    </row>
    <row r="267" spans="1:8" ht="15" customHeight="1" x14ac:dyDescent="0.25">
      <c r="A267" s="24"/>
      <c r="B267" s="116" t="s">
        <v>204</v>
      </c>
      <c r="C267" s="117"/>
      <c r="D267" s="117"/>
      <c r="E267" s="117"/>
      <c r="F267" s="117"/>
      <c r="G267" s="117"/>
      <c r="H267" s="119"/>
    </row>
    <row r="268" spans="1:8" x14ac:dyDescent="0.25">
      <c r="A268" s="24"/>
      <c r="B268" s="120" t="s">
        <v>249</v>
      </c>
      <c r="C268" s="114" t="s">
        <v>177</v>
      </c>
      <c r="D268" s="114">
        <v>12</v>
      </c>
      <c r="E268" s="114">
        <v>12</v>
      </c>
      <c r="F268" s="114">
        <v>12</v>
      </c>
      <c r="G268" s="114">
        <v>12</v>
      </c>
      <c r="H268" s="92" t="s">
        <v>250</v>
      </c>
    </row>
    <row r="269" spans="1:8" x14ac:dyDescent="0.25">
      <c r="A269" s="24"/>
      <c r="B269" s="116" t="s">
        <v>251</v>
      </c>
      <c r="C269" s="117"/>
      <c r="D269" s="121"/>
      <c r="E269" s="121"/>
      <c r="F269" s="121"/>
      <c r="G269" s="121"/>
      <c r="H269" s="119"/>
    </row>
    <row r="270" spans="1:8" ht="26.4" x14ac:dyDescent="0.25">
      <c r="A270" s="24"/>
      <c r="B270" s="113" t="s">
        <v>252</v>
      </c>
      <c r="C270" s="114" t="s">
        <v>63</v>
      </c>
      <c r="D270" s="122">
        <f>+D260*D264*D268</f>
        <v>3055.5373199999995</v>
      </c>
      <c r="E270" s="122">
        <f t="shared" ref="E270:G270" si="51">+E260*E264*E268</f>
        <v>3207.8999999999996</v>
      </c>
      <c r="F270" s="122">
        <f t="shared" si="51"/>
        <v>3278.04</v>
      </c>
      <c r="G270" s="122">
        <f t="shared" si="51"/>
        <v>3278.04</v>
      </c>
      <c r="H270" s="92" t="s">
        <v>209</v>
      </c>
    </row>
    <row r="271" spans="1:8" ht="26.4" x14ac:dyDescent="0.25">
      <c r="A271" s="24"/>
      <c r="B271" s="113" t="s">
        <v>253</v>
      </c>
      <c r="C271" s="114" t="s">
        <v>63</v>
      </c>
      <c r="D271" s="122">
        <f>+D261*D265*D268</f>
        <v>5609.7086082000005</v>
      </c>
      <c r="E271" s="122">
        <f t="shared" ref="E271:G271" si="52">+E261*E265*E268</f>
        <v>6646.2000000000007</v>
      </c>
      <c r="F271" s="122">
        <f t="shared" si="52"/>
        <v>6912</v>
      </c>
      <c r="G271" s="122">
        <f t="shared" si="52"/>
        <v>6912</v>
      </c>
      <c r="H271" s="92"/>
    </row>
    <row r="272" spans="1:8" x14ac:dyDescent="0.25">
      <c r="A272" s="24"/>
      <c r="B272" s="135" t="s">
        <v>254</v>
      </c>
      <c r="C272" s="136" t="s">
        <v>63</v>
      </c>
      <c r="D272" s="137">
        <f>+D262*D266*D268</f>
        <v>20576.883600000001</v>
      </c>
      <c r="E272" s="137">
        <f t="shared" ref="E272:G272" si="53">+E262*E266*E268</f>
        <v>17715.599999999999</v>
      </c>
      <c r="F272" s="137">
        <f t="shared" si="53"/>
        <v>19584</v>
      </c>
      <c r="G272" s="137">
        <f t="shared" si="53"/>
        <v>19584</v>
      </c>
      <c r="H272" s="92"/>
    </row>
    <row r="273" spans="1:54" x14ac:dyDescent="0.25">
      <c r="A273" s="24"/>
      <c r="B273" s="123" t="s">
        <v>212</v>
      </c>
      <c r="C273" s="125" t="s">
        <v>63</v>
      </c>
      <c r="D273" s="94">
        <f>+SUM(D270:D272)</f>
        <v>29242.129528199999</v>
      </c>
      <c r="E273" s="94">
        <f t="shared" ref="E273:G273" si="54">+SUM(E270:E272)</f>
        <v>27569.699999999997</v>
      </c>
      <c r="F273" s="94">
        <f t="shared" si="54"/>
        <v>29774.04</v>
      </c>
      <c r="G273" s="94">
        <f t="shared" si="54"/>
        <v>29774.04</v>
      </c>
      <c r="H273" s="92"/>
    </row>
    <row r="274" spans="1:54" x14ac:dyDescent="0.25">
      <c r="A274" s="24"/>
      <c r="B274" s="124" t="s">
        <v>213</v>
      </c>
      <c r="C274" s="121"/>
      <c r="D274" s="121"/>
      <c r="E274" s="121"/>
      <c r="F274" s="121"/>
      <c r="G274" s="121"/>
      <c r="H274" s="107"/>
    </row>
    <row r="275" spans="1:54" ht="66" x14ac:dyDescent="0.25">
      <c r="A275" s="24"/>
      <c r="B275" s="129" t="s">
        <v>214</v>
      </c>
      <c r="C275" s="114" t="s">
        <v>172</v>
      </c>
      <c r="D275" s="138">
        <v>1.4</v>
      </c>
      <c r="E275" s="138">
        <v>1.3</v>
      </c>
      <c r="F275" s="138">
        <v>1.2</v>
      </c>
      <c r="G275" s="138">
        <v>1.2</v>
      </c>
      <c r="H275" s="92" t="s">
        <v>255</v>
      </c>
    </row>
    <row r="276" spans="1:54" ht="15" customHeight="1" x14ac:dyDescent="0.25">
      <c r="A276" s="24"/>
      <c r="B276" s="123" t="s">
        <v>216</v>
      </c>
      <c r="C276" s="125" t="s">
        <v>155</v>
      </c>
      <c r="D276" s="94">
        <f>+D273*D275/100</f>
        <v>409.38981339479994</v>
      </c>
      <c r="E276" s="94">
        <v>351</v>
      </c>
      <c r="F276" s="94">
        <v>351</v>
      </c>
      <c r="G276" s="94">
        <v>351</v>
      </c>
      <c r="H276" s="92"/>
    </row>
    <row r="277" spans="1:54" ht="15" customHeight="1" x14ac:dyDescent="0.25">
      <c r="A277" s="24" t="s">
        <v>83</v>
      </c>
      <c r="B277" s="124" t="s">
        <v>217</v>
      </c>
      <c r="C277" s="126" t="s">
        <v>63</v>
      </c>
      <c r="D277" s="127">
        <f>+D273+D276</f>
        <v>29651.519341594798</v>
      </c>
      <c r="E277" s="127">
        <f t="shared" ref="E277:G277" si="55">+E273+E276</f>
        <v>27920.699999999997</v>
      </c>
      <c r="F277" s="127">
        <f t="shared" si="55"/>
        <v>30125.040000000001</v>
      </c>
      <c r="G277" s="127">
        <f t="shared" si="55"/>
        <v>30125.040000000001</v>
      </c>
      <c r="H277" s="107"/>
    </row>
    <row r="278" spans="1:54" ht="15" customHeight="1" x14ac:dyDescent="0.25">
      <c r="B278" s="28" t="s">
        <v>256</v>
      </c>
    </row>
    <row r="280" spans="1:54" ht="15" customHeight="1" thickBot="1" x14ac:dyDescent="0.3"/>
    <row r="281" spans="1:54" s="143" customFormat="1" ht="16.2" thickBot="1" x14ac:dyDescent="0.3">
      <c r="A281" s="525" t="s">
        <v>56</v>
      </c>
      <c r="B281" s="525"/>
      <c r="C281" s="525" t="s">
        <v>257</v>
      </c>
      <c r="D281" s="525"/>
      <c r="E281" s="525"/>
      <c r="F281" s="525"/>
      <c r="G281" s="526"/>
      <c r="H281" s="76"/>
      <c r="I281" s="140"/>
      <c r="J281" s="141" t="s">
        <v>258</v>
      </c>
      <c r="K281" s="142"/>
      <c r="L281" s="142"/>
      <c r="M281" s="140"/>
      <c r="N281" s="140"/>
      <c r="O281" s="140"/>
      <c r="P281" s="140"/>
      <c r="Q281" s="140"/>
      <c r="R281" s="140"/>
      <c r="S281" s="140"/>
      <c r="T281" s="140"/>
      <c r="U281" s="140"/>
      <c r="V281" s="140"/>
      <c r="W281" s="140"/>
      <c r="X281" s="140"/>
      <c r="Y281" s="140"/>
      <c r="Z281" s="140"/>
      <c r="AA281" s="140"/>
      <c r="AB281" s="140"/>
      <c r="AC281" s="140"/>
      <c r="AD281" s="140"/>
      <c r="AE281" s="140"/>
      <c r="AF281" s="140"/>
      <c r="AG281" s="140"/>
      <c r="AH281" s="140"/>
      <c r="AI281" s="140"/>
      <c r="AJ281" s="140"/>
      <c r="AK281" s="140"/>
      <c r="AL281" s="140"/>
      <c r="AM281" s="140"/>
      <c r="AN281" s="140"/>
      <c r="AO281" s="140"/>
      <c r="AP281" s="140"/>
      <c r="AQ281" s="140"/>
      <c r="AR281" s="140"/>
      <c r="AS281" s="140"/>
      <c r="AT281" s="140"/>
      <c r="AU281" s="140"/>
      <c r="AV281" s="140"/>
      <c r="AW281" s="140"/>
      <c r="AX281" s="140"/>
      <c r="AY281" s="140"/>
      <c r="AZ281" s="140"/>
      <c r="BA281" s="140"/>
      <c r="BB281" s="140"/>
    </row>
    <row r="282" spans="1:54" s="143" customFormat="1" ht="32.25" customHeight="1" x14ac:dyDescent="0.25">
      <c r="A282" s="527" t="s">
        <v>58</v>
      </c>
      <c r="B282" s="528"/>
      <c r="C282" s="529" t="s">
        <v>259</v>
      </c>
      <c r="D282" s="529"/>
      <c r="E282" s="529"/>
      <c r="F282" s="529"/>
      <c r="G282" s="530"/>
      <c r="H282" s="76"/>
      <c r="I282" s="140"/>
      <c r="J282" s="531" t="s">
        <v>260</v>
      </c>
      <c r="K282" s="142"/>
      <c r="L282" s="142"/>
      <c r="M282" s="140"/>
      <c r="N282" s="140"/>
      <c r="O282" s="140"/>
      <c r="P282" s="140"/>
      <c r="Q282" s="140"/>
      <c r="R282" s="140"/>
      <c r="S282" s="140"/>
      <c r="T282" s="140"/>
      <c r="U282" s="140"/>
      <c r="V282" s="140"/>
      <c r="W282" s="140"/>
      <c r="X282" s="140"/>
      <c r="Y282" s="140"/>
      <c r="Z282" s="140"/>
      <c r="AA282" s="140"/>
      <c r="AB282" s="140"/>
      <c r="AC282" s="140"/>
      <c r="AD282" s="140"/>
      <c r="AE282" s="140"/>
      <c r="AF282" s="140"/>
      <c r="AG282" s="140"/>
      <c r="AH282" s="140"/>
      <c r="AI282" s="140"/>
      <c r="AJ282" s="140"/>
      <c r="AK282" s="140"/>
      <c r="AL282" s="140"/>
      <c r="AM282" s="140"/>
      <c r="AN282" s="140"/>
      <c r="AO282" s="140"/>
      <c r="AP282" s="140"/>
      <c r="AQ282" s="140"/>
      <c r="AR282" s="140"/>
      <c r="AS282" s="140"/>
      <c r="AT282" s="140"/>
      <c r="AU282" s="140"/>
      <c r="AV282" s="140"/>
      <c r="AW282" s="140"/>
      <c r="AX282" s="140"/>
      <c r="AY282" s="140"/>
      <c r="AZ282" s="140"/>
      <c r="BA282" s="140"/>
      <c r="BB282" s="140"/>
    </row>
    <row r="283" spans="1:54" s="143" customFormat="1" ht="26.4" x14ac:dyDescent="0.25">
      <c r="A283" s="34" t="s">
        <v>261</v>
      </c>
      <c r="B283" s="32" t="s">
        <v>59</v>
      </c>
      <c r="C283" s="33" t="s">
        <v>60</v>
      </c>
      <c r="D283" s="33" t="s">
        <v>387</v>
      </c>
      <c r="E283" s="34">
        <v>2025</v>
      </c>
      <c r="F283" s="34">
        <v>2026</v>
      </c>
      <c r="G283" s="35">
        <v>2027</v>
      </c>
      <c r="H283" s="76"/>
      <c r="I283" s="140"/>
      <c r="J283" s="532"/>
      <c r="K283" s="142"/>
      <c r="L283" s="142"/>
      <c r="M283" s="140"/>
      <c r="N283" s="140"/>
      <c r="O283" s="140"/>
      <c r="P283" s="140"/>
      <c r="Q283" s="140"/>
      <c r="R283" s="140"/>
      <c r="S283" s="140"/>
      <c r="T283" s="140"/>
      <c r="U283" s="140"/>
      <c r="V283" s="140"/>
      <c r="W283" s="140"/>
      <c r="X283" s="140"/>
      <c r="Y283" s="140"/>
      <c r="Z283" s="140"/>
      <c r="AA283" s="140"/>
      <c r="AB283" s="140"/>
      <c r="AC283" s="140"/>
      <c r="AD283" s="140"/>
      <c r="AE283" s="140"/>
      <c r="AF283" s="140"/>
      <c r="AG283" s="140"/>
      <c r="AH283" s="140"/>
      <c r="AI283" s="140"/>
      <c r="AJ283" s="140"/>
      <c r="AK283" s="140"/>
      <c r="AL283" s="140"/>
      <c r="AM283" s="140"/>
      <c r="AN283" s="140"/>
      <c r="AO283" s="140"/>
      <c r="AP283" s="140"/>
      <c r="AQ283" s="140"/>
      <c r="AR283" s="140"/>
      <c r="AS283" s="140"/>
      <c r="AT283" s="140"/>
      <c r="AU283" s="140"/>
      <c r="AV283" s="140"/>
      <c r="AW283" s="140"/>
      <c r="AX283" s="140"/>
      <c r="AY283" s="140"/>
      <c r="AZ283" s="140"/>
      <c r="BA283" s="140"/>
      <c r="BB283" s="140"/>
    </row>
    <row r="284" spans="1:54" s="143" customFormat="1" ht="14.4" x14ac:dyDescent="0.25">
      <c r="A284" s="144" t="s">
        <v>262</v>
      </c>
      <c r="B284" s="36" t="s">
        <v>62</v>
      </c>
      <c r="C284" s="145" t="s">
        <v>63</v>
      </c>
      <c r="D284" s="146">
        <f>D335</f>
        <v>4447.3360705776004</v>
      </c>
      <c r="E284" s="146">
        <f>E335</f>
        <v>4913.2076566506003</v>
      </c>
      <c r="F284" s="146">
        <f>F335</f>
        <v>4989.9676286976</v>
      </c>
      <c r="G284" s="147">
        <f>G335</f>
        <v>5066.1934048836001</v>
      </c>
      <c r="H284" s="76"/>
      <c r="I284" s="140"/>
      <c r="J284" s="532"/>
      <c r="K284" s="142"/>
      <c r="L284" s="142"/>
      <c r="M284" s="140"/>
      <c r="N284" s="140"/>
      <c r="O284" s="140"/>
      <c r="P284" s="140"/>
      <c r="Q284" s="140"/>
      <c r="R284" s="140"/>
      <c r="S284" s="140"/>
      <c r="T284" s="140"/>
      <c r="U284" s="140"/>
      <c r="V284" s="140"/>
      <c r="W284" s="140"/>
      <c r="X284" s="140"/>
      <c r="Y284" s="140"/>
      <c r="Z284" s="140"/>
      <c r="AA284" s="140"/>
      <c r="AB284" s="140"/>
      <c r="AC284" s="140"/>
      <c r="AD284" s="140"/>
      <c r="AE284" s="140"/>
      <c r="AF284" s="140"/>
      <c r="AG284" s="140"/>
      <c r="AH284" s="140"/>
      <c r="AI284" s="140"/>
      <c r="AJ284" s="140"/>
      <c r="AK284" s="140"/>
      <c r="AL284" s="140"/>
      <c r="AM284" s="140"/>
      <c r="AN284" s="140"/>
      <c r="AO284" s="140"/>
      <c r="AP284" s="140"/>
      <c r="AQ284" s="140"/>
      <c r="AR284" s="140"/>
      <c r="AS284" s="140"/>
      <c r="AT284" s="140"/>
      <c r="AU284" s="140"/>
      <c r="AV284" s="140"/>
      <c r="AW284" s="140"/>
      <c r="AX284" s="140"/>
      <c r="AY284" s="140"/>
      <c r="AZ284" s="140"/>
      <c r="BA284" s="140"/>
      <c r="BB284" s="140"/>
    </row>
    <row r="285" spans="1:54" s="143" customFormat="1" ht="15" thickBot="1" x14ac:dyDescent="0.3">
      <c r="A285" s="148" t="s">
        <v>263</v>
      </c>
      <c r="B285" s="40" t="s">
        <v>65</v>
      </c>
      <c r="C285" s="149" t="s">
        <v>63</v>
      </c>
      <c r="D285" s="150">
        <v>4447</v>
      </c>
      <c r="E285" s="150">
        <v>4310</v>
      </c>
      <c r="F285" s="150">
        <v>4310</v>
      </c>
      <c r="G285" s="151">
        <v>4310</v>
      </c>
      <c r="H285" s="76"/>
      <c r="I285" s="140"/>
      <c r="J285" s="532"/>
      <c r="K285" s="142"/>
      <c r="L285" s="142"/>
      <c r="M285" s="140"/>
      <c r="N285" s="140"/>
      <c r="O285" s="140"/>
      <c r="P285" s="140"/>
      <c r="Q285" s="140"/>
      <c r="R285" s="140"/>
      <c r="S285" s="140"/>
      <c r="T285" s="140"/>
      <c r="U285" s="140"/>
      <c r="V285" s="140"/>
      <c r="W285" s="140"/>
      <c r="X285" s="140"/>
      <c r="Y285" s="140"/>
      <c r="Z285" s="140"/>
      <c r="AA285" s="140"/>
      <c r="AB285" s="140"/>
      <c r="AC285" s="140"/>
      <c r="AD285" s="140"/>
      <c r="AE285" s="140"/>
      <c r="AF285" s="140"/>
      <c r="AG285" s="140"/>
      <c r="AH285" s="140"/>
      <c r="AI285" s="140"/>
      <c r="AJ285" s="140"/>
      <c r="AK285" s="140"/>
      <c r="AL285" s="140"/>
      <c r="AM285" s="140"/>
      <c r="AN285" s="140"/>
      <c r="AO285" s="140"/>
      <c r="AP285" s="140"/>
      <c r="AQ285" s="140"/>
      <c r="AR285" s="140"/>
      <c r="AS285" s="140"/>
      <c r="AT285" s="140"/>
      <c r="AU285" s="140"/>
      <c r="AV285" s="140"/>
      <c r="AW285" s="140"/>
      <c r="AX285" s="140"/>
      <c r="AY285" s="140"/>
      <c r="AZ285" s="140"/>
      <c r="BA285" s="140"/>
      <c r="BB285" s="140"/>
    </row>
    <row r="286" spans="1:54" s="143" customFormat="1" ht="15" thickBot="1" x14ac:dyDescent="0.3">
      <c r="A286" s="152" t="s">
        <v>264</v>
      </c>
      <c r="B286" s="45" t="s">
        <v>67</v>
      </c>
      <c r="C286" s="153" t="s">
        <v>63</v>
      </c>
      <c r="D286" s="154">
        <f>D284-D285</f>
        <v>0.33607057760036696</v>
      </c>
      <c r="E286" s="154">
        <f>E284-E285</f>
        <v>603.20765665060026</v>
      </c>
      <c r="F286" s="154">
        <f>F284-F285</f>
        <v>679.96762869760005</v>
      </c>
      <c r="G286" s="155">
        <f>G284-G285</f>
        <v>756.19340488360012</v>
      </c>
      <c r="H286" s="76"/>
      <c r="I286" s="140"/>
      <c r="J286" s="532"/>
      <c r="K286" s="142"/>
      <c r="L286" s="142"/>
      <c r="M286" s="140"/>
      <c r="N286" s="140"/>
      <c r="O286" s="140"/>
      <c r="P286" s="140"/>
      <c r="Q286" s="140"/>
      <c r="R286" s="140"/>
      <c r="S286" s="140"/>
      <c r="T286" s="140"/>
      <c r="U286" s="140"/>
      <c r="V286" s="140"/>
      <c r="W286" s="140"/>
      <c r="X286" s="140"/>
      <c r="Y286" s="140"/>
      <c r="Z286" s="140"/>
      <c r="AA286" s="140"/>
      <c r="AB286" s="140"/>
      <c r="AC286" s="140"/>
      <c r="AD286" s="140"/>
      <c r="AE286" s="140"/>
      <c r="AF286" s="140"/>
      <c r="AG286" s="140"/>
      <c r="AH286" s="140"/>
      <c r="AI286" s="140"/>
      <c r="AJ286" s="140"/>
      <c r="AK286" s="140"/>
      <c r="AL286" s="140"/>
      <c r="AM286" s="140"/>
      <c r="AN286" s="140"/>
      <c r="AO286" s="140"/>
      <c r="AP286" s="140"/>
      <c r="AQ286" s="140"/>
      <c r="AR286" s="140"/>
      <c r="AS286" s="140"/>
      <c r="AT286" s="140"/>
      <c r="AU286" s="140"/>
      <c r="AV286" s="140"/>
      <c r="AW286" s="140"/>
      <c r="AX286" s="140"/>
      <c r="AY286" s="140"/>
      <c r="AZ286" s="140"/>
      <c r="BA286" s="140"/>
      <c r="BB286" s="140"/>
    </row>
    <row r="287" spans="1:54" s="143" customFormat="1" ht="14.4" x14ac:dyDescent="0.25">
      <c r="A287" s="139"/>
      <c r="B287" s="28"/>
      <c r="C287" s="75"/>
      <c r="D287" s="28"/>
      <c r="E287" s="28"/>
      <c r="F287" s="28"/>
      <c r="G287" s="28"/>
      <c r="H287" s="76"/>
      <c r="I287" s="140"/>
      <c r="J287" s="532"/>
      <c r="K287" s="142"/>
      <c r="L287" s="142"/>
      <c r="M287" s="140"/>
      <c r="N287" s="140"/>
      <c r="O287" s="140"/>
      <c r="P287" s="140"/>
      <c r="Q287" s="140"/>
      <c r="R287" s="140"/>
      <c r="S287" s="140"/>
      <c r="T287" s="140"/>
      <c r="U287" s="140"/>
      <c r="V287" s="140"/>
      <c r="W287" s="140"/>
      <c r="X287" s="140"/>
      <c r="Y287" s="140"/>
      <c r="Z287" s="140"/>
      <c r="AA287" s="140"/>
      <c r="AB287" s="140"/>
      <c r="AC287" s="140"/>
      <c r="AD287" s="140"/>
      <c r="AE287" s="140"/>
      <c r="AF287" s="140"/>
      <c r="AG287" s="140"/>
      <c r="AH287" s="140"/>
      <c r="AI287" s="140"/>
      <c r="AJ287" s="140"/>
      <c r="AK287" s="140"/>
      <c r="AL287" s="140"/>
      <c r="AM287" s="140"/>
      <c r="AN287" s="140"/>
      <c r="AO287" s="140"/>
      <c r="AP287" s="140"/>
      <c r="AQ287" s="140"/>
      <c r="AR287" s="140"/>
      <c r="AS287" s="140"/>
      <c r="AT287" s="140"/>
      <c r="AU287" s="140"/>
      <c r="AV287" s="140"/>
      <c r="AW287" s="140"/>
      <c r="AX287" s="140"/>
      <c r="AY287" s="140"/>
      <c r="AZ287" s="140"/>
      <c r="BA287" s="140"/>
      <c r="BB287" s="140"/>
    </row>
    <row r="288" spans="1:54" s="143" customFormat="1" ht="26.4" x14ac:dyDescent="0.3">
      <c r="A288" s="156" t="s">
        <v>261</v>
      </c>
      <c r="B288" s="156" t="s">
        <v>265</v>
      </c>
      <c r="C288" s="156" t="s">
        <v>69</v>
      </c>
      <c r="D288" s="53" t="s">
        <v>388</v>
      </c>
      <c r="E288" s="157">
        <v>2025</v>
      </c>
      <c r="F288" s="157">
        <v>2026</v>
      </c>
      <c r="G288" s="157">
        <v>2027</v>
      </c>
      <c r="H288" s="156" t="s">
        <v>266</v>
      </c>
      <c r="I288" s="140"/>
      <c r="J288" s="532"/>
      <c r="K288" s="142"/>
      <c r="L288" s="142"/>
      <c r="M288" s="140"/>
      <c r="N288" s="140"/>
      <c r="O288" s="140"/>
      <c r="P288" s="140"/>
      <c r="Q288" s="140"/>
      <c r="R288" s="140"/>
      <c r="S288" s="140"/>
      <c r="T288" s="140"/>
      <c r="U288" s="140"/>
      <c r="V288" s="140"/>
      <c r="W288" s="140"/>
      <c r="X288" s="140"/>
      <c r="Y288" s="140"/>
      <c r="Z288" s="140"/>
      <c r="AA288" s="140"/>
      <c r="AB288" s="140"/>
      <c r="AC288" s="140"/>
      <c r="AD288" s="140"/>
      <c r="AE288" s="140"/>
      <c r="AF288" s="140"/>
      <c r="AG288" s="140"/>
      <c r="AH288" s="140"/>
      <c r="AI288" s="140"/>
      <c r="AJ288" s="140"/>
      <c r="AK288" s="140"/>
      <c r="AL288" s="140"/>
      <c r="AM288" s="140"/>
      <c r="AN288" s="140"/>
      <c r="AO288" s="140"/>
      <c r="AP288" s="140"/>
      <c r="AQ288" s="140"/>
      <c r="AR288" s="140"/>
      <c r="AS288" s="140"/>
      <c r="AT288" s="140"/>
      <c r="AU288" s="140"/>
      <c r="AV288" s="140"/>
      <c r="AW288" s="140"/>
      <c r="AX288" s="140"/>
      <c r="AY288" s="140"/>
      <c r="AZ288" s="140"/>
      <c r="BA288" s="140"/>
      <c r="BB288" s="140"/>
    </row>
    <row r="289" spans="1:54" s="143" customFormat="1" ht="14.4" x14ac:dyDescent="0.3">
      <c r="A289" s="158"/>
      <c r="B289" s="158" t="s">
        <v>267</v>
      </c>
      <c r="C289" s="159"/>
      <c r="D289" s="159"/>
      <c r="E289" s="159"/>
      <c r="F289" s="159"/>
      <c r="G289" s="159"/>
      <c r="H289" s="160"/>
      <c r="I289" s="140"/>
      <c r="J289" s="532"/>
      <c r="K289" s="142"/>
      <c r="L289" s="142"/>
      <c r="M289" s="140"/>
      <c r="N289" s="140"/>
      <c r="O289" s="140"/>
      <c r="P289" s="140"/>
      <c r="Q289" s="140"/>
      <c r="R289" s="140"/>
      <c r="S289" s="140"/>
      <c r="T289" s="140"/>
      <c r="U289" s="140"/>
      <c r="V289" s="140"/>
      <c r="W289" s="140"/>
      <c r="X289" s="140"/>
      <c r="Y289" s="140"/>
      <c r="Z289" s="140"/>
      <c r="AA289" s="140"/>
      <c r="AB289" s="140"/>
      <c r="AC289" s="140"/>
      <c r="AD289" s="140"/>
      <c r="AE289" s="140"/>
      <c r="AF289" s="140"/>
      <c r="AG289" s="140"/>
      <c r="AH289" s="140"/>
      <c r="AI289" s="140"/>
      <c r="AJ289" s="140"/>
      <c r="AK289" s="140"/>
      <c r="AL289" s="140"/>
      <c r="AM289" s="140"/>
      <c r="AN289" s="140"/>
      <c r="AO289" s="140"/>
      <c r="AP289" s="140"/>
      <c r="AQ289" s="140"/>
      <c r="AR289" s="140"/>
      <c r="AS289" s="140"/>
      <c r="AT289" s="140"/>
      <c r="AU289" s="140"/>
      <c r="AV289" s="140"/>
      <c r="AW289" s="140"/>
      <c r="AX289" s="140"/>
      <c r="AY289" s="140"/>
      <c r="AZ289" s="140"/>
      <c r="BA289" s="140"/>
      <c r="BB289" s="140"/>
    </row>
    <row r="290" spans="1:54" s="143" customFormat="1" ht="14.4" x14ac:dyDescent="0.3">
      <c r="A290" s="158"/>
      <c r="B290" s="158" t="s">
        <v>268</v>
      </c>
      <c r="C290" s="159"/>
      <c r="D290" s="159"/>
      <c r="E290" s="159"/>
      <c r="F290" s="159"/>
      <c r="G290" s="159"/>
      <c r="H290" s="160"/>
      <c r="I290" s="140"/>
      <c r="J290" s="532"/>
      <c r="K290" s="142"/>
      <c r="L290" s="142"/>
      <c r="M290" s="140"/>
      <c r="N290" s="140"/>
      <c r="O290" s="140"/>
      <c r="P290" s="140"/>
      <c r="Q290" s="140"/>
      <c r="R290" s="140"/>
      <c r="S290" s="140"/>
      <c r="T290" s="140"/>
      <c r="U290" s="140"/>
      <c r="V290" s="140"/>
      <c r="W290" s="140"/>
      <c r="X290" s="140"/>
      <c r="Y290" s="140"/>
      <c r="Z290" s="140"/>
      <c r="AA290" s="140"/>
      <c r="AB290" s="140"/>
      <c r="AC290" s="140"/>
      <c r="AD290" s="140"/>
      <c r="AE290" s="140"/>
      <c r="AF290" s="140"/>
      <c r="AG290" s="140"/>
      <c r="AH290" s="140"/>
      <c r="AI290" s="140"/>
      <c r="AJ290" s="140"/>
      <c r="AK290" s="140"/>
      <c r="AL290" s="140"/>
      <c r="AM290" s="140"/>
      <c r="AN290" s="140"/>
      <c r="AO290" s="140"/>
      <c r="AP290" s="140"/>
      <c r="AQ290" s="140"/>
      <c r="AR290" s="140"/>
      <c r="AS290" s="140"/>
      <c r="AT290" s="140"/>
      <c r="AU290" s="140"/>
      <c r="AV290" s="140"/>
      <c r="AW290" s="140"/>
      <c r="AX290" s="140"/>
      <c r="AY290" s="140"/>
      <c r="AZ290" s="140"/>
      <c r="BA290" s="140"/>
      <c r="BB290" s="140"/>
    </row>
    <row r="291" spans="1:54" s="143" customFormat="1" ht="14.4" x14ac:dyDescent="0.3">
      <c r="A291" s="161" t="s">
        <v>269</v>
      </c>
      <c r="B291" s="82" t="s">
        <v>270</v>
      </c>
      <c r="C291" s="83" t="s">
        <v>74</v>
      </c>
      <c r="D291" s="162">
        <v>186</v>
      </c>
      <c r="E291" s="162">
        <v>191</v>
      </c>
      <c r="F291" s="162">
        <v>196</v>
      </c>
      <c r="G291" s="162">
        <v>201</v>
      </c>
      <c r="H291" s="163" t="s">
        <v>271</v>
      </c>
      <c r="I291" s="140"/>
      <c r="J291" s="532"/>
      <c r="K291" s="142"/>
      <c r="L291" s="142"/>
      <c r="M291" s="140"/>
      <c r="N291" s="140"/>
      <c r="O291" s="140"/>
      <c r="P291" s="140"/>
      <c r="Q291" s="140"/>
      <c r="R291" s="140"/>
      <c r="S291" s="140"/>
      <c r="T291" s="140"/>
      <c r="U291" s="140"/>
      <c r="V291" s="140"/>
      <c r="W291" s="140"/>
      <c r="X291" s="140"/>
      <c r="Y291" s="140"/>
      <c r="Z291" s="140"/>
      <c r="AA291" s="140"/>
      <c r="AB291" s="140"/>
      <c r="AC291" s="140"/>
      <c r="AD291" s="140"/>
      <c r="AE291" s="140"/>
      <c r="AF291" s="140"/>
      <c r="AG291" s="140"/>
      <c r="AH291" s="140"/>
      <c r="AI291" s="140"/>
      <c r="AJ291" s="140"/>
      <c r="AK291" s="140"/>
      <c r="AL291" s="140"/>
      <c r="AM291" s="140"/>
      <c r="AN291" s="140"/>
      <c r="AO291" s="140"/>
      <c r="AP291" s="140"/>
      <c r="AQ291" s="140"/>
      <c r="AR291" s="140"/>
      <c r="AS291" s="140"/>
      <c r="AT291" s="140"/>
      <c r="AU291" s="140"/>
      <c r="AV291" s="140"/>
      <c r="AW291" s="140"/>
      <c r="AX291" s="140"/>
      <c r="AY291" s="140"/>
      <c r="AZ291" s="140"/>
      <c r="BA291" s="140"/>
      <c r="BB291" s="140"/>
    </row>
    <row r="292" spans="1:54" x14ac:dyDescent="0.25">
      <c r="A292" s="161" t="s">
        <v>272</v>
      </c>
      <c r="B292" s="82" t="s">
        <v>273</v>
      </c>
      <c r="C292" s="83"/>
      <c r="D292" s="164">
        <v>10.8</v>
      </c>
      <c r="E292" s="164">
        <v>10.8</v>
      </c>
      <c r="F292" s="164">
        <v>10.8</v>
      </c>
      <c r="G292" s="164">
        <v>10.8</v>
      </c>
      <c r="H292" s="82" t="s">
        <v>274</v>
      </c>
      <c r="J292" s="532"/>
    </row>
    <row r="293" spans="1:54" x14ac:dyDescent="0.25">
      <c r="A293" s="165" t="s">
        <v>275</v>
      </c>
      <c r="B293" s="82" t="s">
        <v>276</v>
      </c>
      <c r="C293" s="83" t="s">
        <v>74</v>
      </c>
      <c r="D293" s="162">
        <f>D291*D292</f>
        <v>2008.8000000000002</v>
      </c>
      <c r="E293" s="162">
        <f>E291*E292</f>
        <v>2062.8000000000002</v>
      </c>
      <c r="F293" s="162">
        <f>F291*F292</f>
        <v>2116.8000000000002</v>
      </c>
      <c r="G293" s="162">
        <f>G291*G292</f>
        <v>2170.8000000000002</v>
      </c>
      <c r="H293" s="82"/>
      <c r="J293" s="532"/>
    </row>
    <row r="294" spans="1:54" ht="26.4" x14ac:dyDescent="0.25">
      <c r="A294" s="165" t="s">
        <v>277</v>
      </c>
      <c r="B294" s="82" t="s">
        <v>278</v>
      </c>
      <c r="C294" s="83" t="s">
        <v>279</v>
      </c>
      <c r="D294" s="162">
        <f>D293*12/1000</f>
        <v>24.105600000000003</v>
      </c>
      <c r="E294" s="162">
        <f>E293*12/1000</f>
        <v>24.753600000000002</v>
      </c>
      <c r="F294" s="162">
        <f>F293*12/1000</f>
        <v>25.401600000000002</v>
      </c>
      <c r="G294" s="162">
        <f>G293*12/1000</f>
        <v>26.049600000000002</v>
      </c>
      <c r="H294" s="82"/>
      <c r="J294" s="532"/>
    </row>
    <row r="295" spans="1:54" s="166" customFormat="1" ht="13.8" x14ac:dyDescent="0.25">
      <c r="A295" s="165" t="s">
        <v>280</v>
      </c>
      <c r="B295" s="82" t="s">
        <v>281</v>
      </c>
      <c r="C295" s="83" t="s">
        <v>172</v>
      </c>
      <c r="D295" s="162">
        <v>15</v>
      </c>
      <c r="E295" s="162">
        <v>15</v>
      </c>
      <c r="F295" s="162">
        <v>15</v>
      </c>
      <c r="G295" s="162">
        <v>15</v>
      </c>
      <c r="H295" s="82" t="s">
        <v>282</v>
      </c>
      <c r="J295" s="532"/>
    </row>
    <row r="296" spans="1:54" s="166" customFormat="1" ht="13.8" x14ac:dyDescent="0.25">
      <c r="A296" s="167" t="s">
        <v>283</v>
      </c>
      <c r="B296" s="168" t="s">
        <v>284</v>
      </c>
      <c r="C296" s="169" t="s">
        <v>285</v>
      </c>
      <c r="D296" s="162">
        <v>1</v>
      </c>
      <c r="E296" s="162">
        <v>2</v>
      </c>
      <c r="F296" s="162">
        <v>2</v>
      </c>
      <c r="G296" s="162">
        <v>2</v>
      </c>
      <c r="H296" s="82" t="s">
        <v>274</v>
      </c>
      <c r="J296" s="532"/>
      <c r="L296" s="170"/>
    </row>
    <row r="297" spans="1:54" s="166" customFormat="1" ht="26.4" x14ac:dyDescent="0.25">
      <c r="A297" s="165" t="s">
        <v>286</v>
      </c>
      <c r="B297" s="171" t="s">
        <v>287</v>
      </c>
      <c r="C297" s="172" t="s">
        <v>279</v>
      </c>
      <c r="D297" s="173">
        <f>D294*(1+D295/100)*D296</f>
        <v>27.721440000000001</v>
      </c>
      <c r="E297" s="173">
        <f>E294*(1+E295/100)*E296</f>
        <v>56.933280000000003</v>
      </c>
      <c r="F297" s="173">
        <f>F294*(1+F295/100)*F296</f>
        <v>58.423679999999997</v>
      </c>
      <c r="G297" s="173">
        <f>G294*(1+G295/100)*G296</f>
        <v>59.914079999999998</v>
      </c>
      <c r="H297" s="174"/>
      <c r="J297" s="532"/>
      <c r="L297" s="170"/>
    </row>
    <row r="298" spans="1:54" s="166" customFormat="1" ht="13.8" x14ac:dyDescent="0.25">
      <c r="A298" s="175"/>
      <c r="B298" s="158" t="s">
        <v>288</v>
      </c>
      <c r="C298" s="176"/>
      <c r="D298" s="177"/>
      <c r="E298" s="177"/>
      <c r="F298" s="177"/>
      <c r="G298" s="177"/>
      <c r="H298" s="178"/>
      <c r="J298" s="532"/>
      <c r="L298" s="170"/>
    </row>
    <row r="299" spans="1:54" s="170" customFormat="1" ht="13.8" x14ac:dyDescent="0.25">
      <c r="A299" s="161" t="s">
        <v>289</v>
      </c>
      <c r="B299" s="82" t="s">
        <v>273</v>
      </c>
      <c r="C299" s="169"/>
      <c r="D299" s="164">
        <v>9.4</v>
      </c>
      <c r="E299" s="164">
        <v>9.65</v>
      </c>
      <c r="F299" s="164">
        <v>10</v>
      </c>
      <c r="G299" s="164">
        <v>10.3</v>
      </c>
      <c r="H299" s="82" t="s">
        <v>274</v>
      </c>
      <c r="J299" s="532"/>
    </row>
    <row r="300" spans="1:54" s="166" customFormat="1" ht="13.8" x14ac:dyDescent="0.25">
      <c r="A300" s="165" t="s">
        <v>290</v>
      </c>
      <c r="B300" s="82" t="s">
        <v>291</v>
      </c>
      <c r="C300" s="169" t="s">
        <v>74</v>
      </c>
      <c r="D300" s="162">
        <f>D299*D291</f>
        <v>1748.4</v>
      </c>
      <c r="E300" s="162">
        <f>E299*E291</f>
        <v>1843.15</v>
      </c>
      <c r="F300" s="162">
        <f>F299*F291</f>
        <v>1960</v>
      </c>
      <c r="G300" s="162">
        <f>G299*G291</f>
        <v>2070.3000000000002</v>
      </c>
      <c r="H300" s="82"/>
      <c r="J300" s="532"/>
    </row>
    <row r="301" spans="1:54" s="166" customFormat="1" ht="13.8" x14ac:dyDescent="0.25">
      <c r="A301" s="165" t="s">
        <v>292</v>
      </c>
      <c r="B301" s="82" t="s">
        <v>293</v>
      </c>
      <c r="C301" s="83" t="s">
        <v>172</v>
      </c>
      <c r="D301" s="164">
        <v>13</v>
      </c>
      <c r="E301" s="164">
        <v>13</v>
      </c>
      <c r="F301" s="164">
        <v>13</v>
      </c>
      <c r="G301" s="164">
        <v>13</v>
      </c>
      <c r="H301" s="82"/>
      <c r="J301" s="532"/>
    </row>
    <row r="302" spans="1:54" s="166" customFormat="1" ht="26.4" x14ac:dyDescent="0.25">
      <c r="A302" s="165" t="s">
        <v>294</v>
      </c>
      <c r="B302" s="82" t="s">
        <v>278</v>
      </c>
      <c r="C302" s="169" t="s">
        <v>279</v>
      </c>
      <c r="D302" s="162">
        <f>D300*(1+D301/100)*12/1000</f>
        <v>23.708304000000002</v>
      </c>
      <c r="E302" s="162">
        <f t="shared" ref="E302:G302" si="56">E300*(1+E301/100)*12/1000</f>
        <v>24.993114000000002</v>
      </c>
      <c r="F302" s="162">
        <f t="shared" si="56"/>
        <v>26.577599999999997</v>
      </c>
      <c r="G302" s="162">
        <f t="shared" si="56"/>
        <v>28.073267999999995</v>
      </c>
      <c r="H302" s="82"/>
      <c r="J302" s="532"/>
    </row>
    <row r="303" spans="1:54" s="166" customFormat="1" ht="13.8" x14ac:dyDescent="0.25">
      <c r="A303" s="167" t="s">
        <v>295</v>
      </c>
      <c r="B303" s="82" t="s">
        <v>296</v>
      </c>
      <c r="C303" s="169" t="s">
        <v>285</v>
      </c>
      <c r="D303" s="162">
        <v>1</v>
      </c>
      <c r="E303" s="162">
        <v>1</v>
      </c>
      <c r="F303" s="162">
        <v>1</v>
      </c>
      <c r="G303" s="162">
        <v>1</v>
      </c>
      <c r="H303" s="82" t="s">
        <v>274</v>
      </c>
      <c r="J303" s="532"/>
    </row>
    <row r="304" spans="1:54" s="170" customFormat="1" ht="13.8" x14ac:dyDescent="0.25">
      <c r="A304" s="165" t="s">
        <v>297</v>
      </c>
      <c r="B304" s="171" t="s">
        <v>287</v>
      </c>
      <c r="C304" s="172" t="s">
        <v>279</v>
      </c>
      <c r="D304" s="173">
        <f>D302*D303</f>
        <v>23.708304000000002</v>
      </c>
      <c r="E304" s="173">
        <f t="shared" ref="E304:G304" si="57">E302*E303</f>
        <v>24.993114000000002</v>
      </c>
      <c r="F304" s="173">
        <f t="shared" si="57"/>
        <v>26.577599999999997</v>
      </c>
      <c r="G304" s="173">
        <f t="shared" si="57"/>
        <v>28.073267999999995</v>
      </c>
      <c r="H304" s="161"/>
      <c r="J304" s="532"/>
    </row>
    <row r="305" spans="1:10" s="166" customFormat="1" ht="26.4" x14ac:dyDescent="0.25">
      <c r="A305" s="104"/>
      <c r="B305" s="104" t="s">
        <v>298</v>
      </c>
      <c r="C305" s="179"/>
      <c r="D305" s="180"/>
      <c r="E305" s="180"/>
      <c r="F305" s="180"/>
      <c r="G305" s="180"/>
      <c r="H305" s="160"/>
      <c r="J305" s="532"/>
    </row>
    <row r="306" spans="1:10" s="166" customFormat="1" ht="13.8" x14ac:dyDescent="0.25">
      <c r="A306" s="161" t="s">
        <v>299</v>
      </c>
      <c r="B306" s="82" t="s">
        <v>273</v>
      </c>
      <c r="C306" s="181"/>
      <c r="D306" s="164">
        <v>12</v>
      </c>
      <c r="E306" s="164">
        <v>12</v>
      </c>
      <c r="F306" s="164">
        <v>12</v>
      </c>
      <c r="G306" s="164">
        <v>12</v>
      </c>
      <c r="H306" s="82" t="s">
        <v>274</v>
      </c>
      <c r="J306" s="532"/>
    </row>
    <row r="307" spans="1:10" s="166" customFormat="1" ht="26.4" x14ac:dyDescent="0.25">
      <c r="A307" s="165" t="s">
        <v>300</v>
      </c>
      <c r="B307" s="82" t="s">
        <v>301</v>
      </c>
      <c r="C307" s="83" t="s">
        <v>74</v>
      </c>
      <c r="D307" s="162">
        <f>D291*$D306</f>
        <v>2232</v>
      </c>
      <c r="E307" s="162">
        <f>$E291*E306</f>
        <v>2292</v>
      </c>
      <c r="F307" s="162">
        <f>$E291*F306</f>
        <v>2292</v>
      </c>
      <c r="G307" s="162">
        <f>$E291*G306</f>
        <v>2292</v>
      </c>
      <c r="H307" s="82" t="s">
        <v>302</v>
      </c>
      <c r="J307" s="532"/>
    </row>
    <row r="308" spans="1:10" s="166" customFormat="1" ht="26.4" x14ac:dyDescent="0.25">
      <c r="A308" s="165" t="s">
        <v>303</v>
      </c>
      <c r="B308" s="82" t="s">
        <v>278</v>
      </c>
      <c r="C308" s="169" t="s">
        <v>279</v>
      </c>
      <c r="D308" s="162">
        <f>D307*12/1000</f>
        <v>26.783999999999999</v>
      </c>
      <c r="E308" s="162">
        <f>E307*12/1000</f>
        <v>27.504000000000001</v>
      </c>
      <c r="F308" s="162">
        <f>F307*12/1000</f>
        <v>27.504000000000001</v>
      </c>
      <c r="G308" s="162">
        <f>G307*12/1000</f>
        <v>27.504000000000001</v>
      </c>
      <c r="H308" s="82"/>
      <c r="J308" s="532"/>
    </row>
    <row r="309" spans="1:10" s="166" customFormat="1" ht="13.8" x14ac:dyDescent="0.25">
      <c r="A309" s="165" t="s">
        <v>304</v>
      </c>
      <c r="B309" s="82" t="s">
        <v>281</v>
      </c>
      <c r="C309" s="83" t="s">
        <v>172</v>
      </c>
      <c r="D309" s="164">
        <v>10.56</v>
      </c>
      <c r="E309" s="164">
        <v>10.56</v>
      </c>
      <c r="F309" s="164">
        <v>10.56</v>
      </c>
      <c r="G309" s="164">
        <v>10.56</v>
      </c>
      <c r="H309" s="82" t="s">
        <v>305</v>
      </c>
      <c r="J309" s="532"/>
    </row>
    <row r="310" spans="1:10" s="166" customFormat="1" ht="13.8" x14ac:dyDescent="0.25">
      <c r="A310" s="161" t="s">
        <v>306</v>
      </c>
      <c r="B310" s="82" t="s">
        <v>307</v>
      </c>
      <c r="C310" s="83" t="s">
        <v>285</v>
      </c>
      <c r="D310" s="162">
        <v>1</v>
      </c>
      <c r="E310" s="162">
        <v>1</v>
      </c>
      <c r="F310" s="162">
        <v>1</v>
      </c>
      <c r="G310" s="162">
        <v>1</v>
      </c>
      <c r="H310" s="82" t="s">
        <v>274</v>
      </c>
      <c r="J310" s="532"/>
    </row>
    <row r="311" spans="1:10" s="166" customFormat="1" ht="26.4" x14ac:dyDescent="0.25">
      <c r="A311" s="165" t="s">
        <v>308</v>
      </c>
      <c r="B311" s="171" t="s">
        <v>287</v>
      </c>
      <c r="C311" s="172" t="s">
        <v>279</v>
      </c>
      <c r="D311" s="173">
        <f>D308*(1+D309/100)*D310</f>
        <v>29.612390399999995</v>
      </c>
      <c r="E311" s="173">
        <f>E308*(1+E309/100)*E310</f>
        <v>30.408422399999999</v>
      </c>
      <c r="F311" s="173">
        <f>F308*(1+F309/100)*F310</f>
        <v>30.408422399999999</v>
      </c>
      <c r="G311" s="173">
        <f>G308*(1+G309/100)*G310</f>
        <v>30.408422399999999</v>
      </c>
      <c r="H311" s="161"/>
      <c r="J311" s="532"/>
    </row>
    <row r="312" spans="1:10" s="166" customFormat="1" ht="13.8" x14ac:dyDescent="0.25">
      <c r="A312" s="161" t="s">
        <v>309</v>
      </c>
      <c r="B312" s="171" t="s">
        <v>310</v>
      </c>
      <c r="C312" s="172" t="s">
        <v>279</v>
      </c>
      <c r="D312" s="173">
        <f>D297+D304+D311</f>
        <v>81.042134399999995</v>
      </c>
      <c r="E312" s="173">
        <f t="shared" ref="E312:G312" si="58">E297+E304+E311</f>
        <v>112.33481639999999</v>
      </c>
      <c r="F312" s="173">
        <f t="shared" si="58"/>
        <v>115.40970239999999</v>
      </c>
      <c r="G312" s="173">
        <f t="shared" si="58"/>
        <v>118.3957704</v>
      </c>
      <c r="H312" s="82"/>
      <c r="J312" s="532"/>
    </row>
    <row r="313" spans="1:10" s="166" customFormat="1" ht="13.8" x14ac:dyDescent="0.25">
      <c r="A313" s="175"/>
      <c r="B313" s="104" t="s">
        <v>311</v>
      </c>
      <c r="C313" s="179"/>
      <c r="D313" s="180"/>
      <c r="E313" s="180"/>
      <c r="F313" s="180"/>
      <c r="G313" s="180"/>
      <c r="H313" s="160"/>
      <c r="J313" s="532"/>
    </row>
    <row r="314" spans="1:10" s="166" customFormat="1" ht="13.8" x14ac:dyDescent="0.25">
      <c r="A314" s="165" t="s">
        <v>312</v>
      </c>
      <c r="B314" s="82" t="s">
        <v>313</v>
      </c>
      <c r="C314" s="83" t="s">
        <v>172</v>
      </c>
      <c r="D314" s="182">
        <v>1.45</v>
      </c>
      <c r="E314" s="182">
        <v>1.45</v>
      </c>
      <c r="F314" s="182">
        <v>1.45</v>
      </c>
      <c r="G314" s="182">
        <v>1.45</v>
      </c>
      <c r="H314" s="82" t="s">
        <v>314</v>
      </c>
      <c r="J314" s="532"/>
    </row>
    <row r="315" spans="1:10" s="166" customFormat="1" ht="13.8" x14ac:dyDescent="0.25">
      <c r="A315" s="165" t="s">
        <v>315</v>
      </c>
      <c r="B315" s="183" t="s">
        <v>316</v>
      </c>
      <c r="C315" s="169" t="s">
        <v>279</v>
      </c>
      <c r="D315" s="84">
        <f>D312*D314/100</f>
        <v>1.1751109487999998</v>
      </c>
      <c r="E315" s="84">
        <f t="shared" ref="E315:G315" si="59">E312*E314/100</f>
        <v>1.6288548377999998</v>
      </c>
      <c r="F315" s="84">
        <f t="shared" si="59"/>
        <v>1.6734406847999999</v>
      </c>
      <c r="G315" s="84">
        <f t="shared" si="59"/>
        <v>1.7167386708000001</v>
      </c>
      <c r="H315" s="82"/>
      <c r="J315" s="532"/>
    </row>
    <row r="316" spans="1:10" s="166" customFormat="1" ht="13.8" x14ac:dyDescent="0.25">
      <c r="A316" s="165" t="s">
        <v>317</v>
      </c>
      <c r="B316" s="171" t="s">
        <v>318</v>
      </c>
      <c r="C316" s="172" t="s">
        <v>279</v>
      </c>
      <c r="D316" s="173">
        <f>D312+D315</f>
        <v>82.217245348799992</v>
      </c>
      <c r="E316" s="173">
        <f t="shared" ref="E316:G316" si="60">E312+E315</f>
        <v>113.9636712378</v>
      </c>
      <c r="F316" s="173">
        <f t="shared" si="60"/>
        <v>117.08314308479999</v>
      </c>
      <c r="G316" s="173">
        <f t="shared" si="60"/>
        <v>120.1125090708</v>
      </c>
      <c r="H316" s="184"/>
      <c r="J316" s="532"/>
    </row>
    <row r="317" spans="1:10" s="166" customFormat="1" ht="13.8" x14ac:dyDescent="0.25">
      <c r="A317" s="175"/>
      <c r="B317" s="185" t="s">
        <v>319</v>
      </c>
      <c r="C317" s="186"/>
      <c r="D317" s="180"/>
      <c r="E317" s="180"/>
      <c r="F317" s="180"/>
      <c r="G317" s="180"/>
      <c r="H317" s="178"/>
      <c r="J317" s="532"/>
    </row>
    <row r="318" spans="1:10" s="166" customFormat="1" ht="13.8" x14ac:dyDescent="0.25">
      <c r="A318" s="175"/>
      <c r="B318" s="185" t="s">
        <v>320</v>
      </c>
      <c r="C318" s="187"/>
      <c r="D318" s="180"/>
      <c r="E318" s="180"/>
      <c r="F318" s="180"/>
      <c r="G318" s="180"/>
      <c r="H318" s="178"/>
      <c r="J318" s="532"/>
    </row>
    <row r="319" spans="1:10" s="166" customFormat="1" ht="13.8" x14ac:dyDescent="0.25">
      <c r="A319" s="165" t="s">
        <v>321</v>
      </c>
      <c r="B319" s="188" t="s">
        <v>322</v>
      </c>
      <c r="C319" s="189" t="s">
        <v>172</v>
      </c>
      <c r="D319" s="84">
        <v>8</v>
      </c>
      <c r="E319" s="84">
        <v>8</v>
      </c>
      <c r="F319" s="84">
        <v>8</v>
      </c>
      <c r="G319" s="84">
        <v>8</v>
      </c>
      <c r="H319" s="82" t="s">
        <v>323</v>
      </c>
      <c r="J319" s="533"/>
    </row>
    <row r="320" spans="1:10" s="166" customFormat="1" ht="14.4" x14ac:dyDescent="0.3">
      <c r="A320" s="165" t="s">
        <v>324</v>
      </c>
      <c r="B320" s="190" t="s">
        <v>316</v>
      </c>
      <c r="C320" s="169" t="s">
        <v>279</v>
      </c>
      <c r="D320" s="84">
        <f>+D316*D319/100</f>
        <v>6.5773796279039995</v>
      </c>
      <c r="E320" s="84">
        <f t="shared" ref="E320:G320" si="61">+E316*E319/100</f>
        <v>9.1170936990240001</v>
      </c>
      <c r="F320" s="84">
        <f t="shared" si="61"/>
        <v>9.3666514467839992</v>
      </c>
      <c r="G320" s="84">
        <f t="shared" si="61"/>
        <v>9.609000725664</v>
      </c>
      <c r="H320" s="184"/>
      <c r="J320" s="191"/>
    </row>
    <row r="321" spans="1:10" s="166" customFormat="1" ht="14.4" x14ac:dyDescent="0.3">
      <c r="A321" s="175"/>
      <c r="B321" s="185" t="s">
        <v>325</v>
      </c>
      <c r="C321" s="187"/>
      <c r="D321" s="180"/>
      <c r="E321" s="180"/>
      <c r="F321" s="180"/>
      <c r="G321" s="180"/>
      <c r="H321" s="178"/>
      <c r="J321" s="191"/>
    </row>
    <row r="322" spans="1:10" s="166" customFormat="1" ht="14.4" x14ac:dyDescent="0.3">
      <c r="A322" s="165" t="s">
        <v>326</v>
      </c>
      <c r="B322" s="188" t="s">
        <v>322</v>
      </c>
      <c r="C322" s="189" t="s">
        <v>172</v>
      </c>
      <c r="D322" s="84">
        <v>5</v>
      </c>
      <c r="E322" s="84">
        <v>5</v>
      </c>
      <c r="F322" s="84">
        <v>5</v>
      </c>
      <c r="G322" s="84">
        <v>5</v>
      </c>
      <c r="H322" s="82" t="s">
        <v>323</v>
      </c>
      <c r="J322" s="191"/>
    </row>
    <row r="323" spans="1:10" s="166" customFormat="1" ht="14.4" x14ac:dyDescent="0.3">
      <c r="A323" s="165" t="s">
        <v>327</v>
      </c>
      <c r="B323" s="190" t="s">
        <v>316</v>
      </c>
      <c r="C323" s="169" t="s">
        <v>279</v>
      </c>
      <c r="D323" s="84">
        <f>D$316*D322/100</f>
        <v>4.1108622674399999</v>
      </c>
      <c r="E323" s="84">
        <f t="shared" ref="E323:G323" si="62">E$316*E322/100</f>
        <v>5.6981835618900005</v>
      </c>
      <c r="F323" s="84">
        <f t="shared" si="62"/>
        <v>5.8541571542399993</v>
      </c>
      <c r="G323" s="84">
        <f t="shared" si="62"/>
        <v>6.0056254535400004</v>
      </c>
      <c r="H323" s="184"/>
      <c r="J323" s="191"/>
    </row>
    <row r="324" spans="1:10" s="166" customFormat="1" ht="14.4" x14ac:dyDescent="0.3">
      <c r="A324" s="175"/>
      <c r="B324" s="185" t="s">
        <v>328</v>
      </c>
      <c r="C324" s="187"/>
      <c r="D324" s="180"/>
      <c r="E324" s="180"/>
      <c r="F324" s="180"/>
      <c r="G324" s="180"/>
      <c r="H324" s="178"/>
      <c r="J324" s="191"/>
    </row>
    <row r="325" spans="1:10" s="166" customFormat="1" ht="14.4" x14ac:dyDescent="0.3">
      <c r="A325" s="192" t="s">
        <v>329</v>
      </c>
      <c r="B325" s="188" t="s">
        <v>322</v>
      </c>
      <c r="C325" s="189" t="s">
        <v>172</v>
      </c>
      <c r="D325" s="84">
        <v>4</v>
      </c>
      <c r="E325" s="84">
        <v>4</v>
      </c>
      <c r="F325" s="84">
        <v>4</v>
      </c>
      <c r="G325" s="84">
        <v>4</v>
      </c>
      <c r="H325" s="82" t="s">
        <v>323</v>
      </c>
      <c r="J325" s="191"/>
    </row>
    <row r="326" spans="1:10" s="166" customFormat="1" ht="14.4" x14ac:dyDescent="0.3">
      <c r="A326" s="193" t="s">
        <v>330</v>
      </c>
      <c r="B326" s="190" t="s">
        <v>316</v>
      </c>
      <c r="C326" s="169" t="s">
        <v>279</v>
      </c>
      <c r="D326" s="84">
        <f>D$316*D325/100</f>
        <v>3.2886898139519998</v>
      </c>
      <c r="E326" s="84">
        <f t="shared" ref="E326:G326" si="63">E$316*E325/100</f>
        <v>4.5585468495120001</v>
      </c>
      <c r="F326" s="84">
        <f t="shared" si="63"/>
        <v>4.6833257233919996</v>
      </c>
      <c r="G326" s="84">
        <f t="shared" si="63"/>
        <v>4.804500362832</v>
      </c>
      <c r="H326" s="184"/>
      <c r="J326" s="191"/>
    </row>
    <row r="327" spans="1:10" s="166" customFormat="1" ht="14.4" x14ac:dyDescent="0.3">
      <c r="A327" s="175"/>
      <c r="B327" s="185" t="s">
        <v>331</v>
      </c>
      <c r="C327" s="187"/>
      <c r="D327" s="180"/>
      <c r="E327" s="180"/>
      <c r="F327" s="180"/>
      <c r="G327" s="180"/>
      <c r="H327" s="178"/>
      <c r="J327" s="191"/>
    </row>
    <row r="328" spans="1:10" s="166" customFormat="1" ht="14.4" x14ac:dyDescent="0.3">
      <c r="A328" s="192" t="s">
        <v>332</v>
      </c>
      <c r="B328" s="188" t="s">
        <v>322</v>
      </c>
      <c r="C328" s="189" t="s">
        <v>172</v>
      </c>
      <c r="D328" s="84">
        <v>3</v>
      </c>
      <c r="E328" s="84">
        <v>3</v>
      </c>
      <c r="F328" s="84">
        <v>3</v>
      </c>
      <c r="G328" s="84">
        <v>3</v>
      </c>
      <c r="H328" s="82" t="s">
        <v>323</v>
      </c>
      <c r="J328" s="191"/>
    </row>
    <row r="329" spans="1:10" s="166" customFormat="1" ht="14.4" x14ac:dyDescent="0.3">
      <c r="A329" s="193" t="s">
        <v>333</v>
      </c>
      <c r="B329" s="190" t="s">
        <v>316</v>
      </c>
      <c r="C329" s="169" t="s">
        <v>279</v>
      </c>
      <c r="D329" s="84">
        <f>D$316*D328/100</f>
        <v>2.4665173604639996</v>
      </c>
      <c r="E329" s="84">
        <f t="shared" ref="E329:G329" si="64">E$316*E328/100</f>
        <v>3.418910137134</v>
      </c>
      <c r="F329" s="84">
        <f t="shared" si="64"/>
        <v>3.5124942925439995</v>
      </c>
      <c r="G329" s="84">
        <f t="shared" si="64"/>
        <v>3.603375272124</v>
      </c>
      <c r="H329" s="184"/>
      <c r="J329" s="191"/>
    </row>
    <row r="330" spans="1:10" s="166" customFormat="1" ht="26.4" x14ac:dyDescent="0.3">
      <c r="A330" s="165" t="s">
        <v>334</v>
      </c>
      <c r="B330" s="171" t="s">
        <v>335</v>
      </c>
      <c r="C330" s="172" t="s">
        <v>279</v>
      </c>
      <c r="D330" s="194">
        <f>D320+D323+D326+D329</f>
        <v>16.44344906976</v>
      </c>
      <c r="E330" s="194">
        <f t="shared" ref="E330:G330" si="65">E320+E323+E326+E329</f>
        <v>22.792734247559999</v>
      </c>
      <c r="F330" s="194">
        <f t="shared" si="65"/>
        <v>23.416628616959997</v>
      </c>
      <c r="G330" s="194">
        <f t="shared" si="65"/>
        <v>24.022501814160002</v>
      </c>
      <c r="H330" s="82" t="s">
        <v>336</v>
      </c>
      <c r="J330" s="191"/>
    </row>
    <row r="331" spans="1:10" s="166" customFormat="1" ht="14.4" x14ac:dyDescent="0.3">
      <c r="A331" s="175"/>
      <c r="B331" s="185" t="s">
        <v>337</v>
      </c>
      <c r="C331" s="195"/>
      <c r="D331" s="180"/>
      <c r="E331" s="180"/>
      <c r="F331" s="180"/>
      <c r="G331" s="180"/>
      <c r="H331" s="160"/>
      <c r="J331" s="191"/>
    </row>
    <row r="332" spans="1:10" s="166" customFormat="1" ht="26.4" x14ac:dyDescent="0.3">
      <c r="A332" s="196"/>
      <c r="B332" s="185" t="s">
        <v>338</v>
      </c>
      <c r="C332" s="195"/>
      <c r="D332" s="180"/>
      <c r="E332" s="180"/>
      <c r="F332" s="180"/>
      <c r="G332" s="180"/>
      <c r="H332" s="178"/>
      <c r="J332" s="191"/>
    </row>
    <row r="333" spans="1:10" s="166" customFormat="1" ht="14.4" x14ac:dyDescent="0.3">
      <c r="A333" s="165" t="s">
        <v>339</v>
      </c>
      <c r="B333" s="190" t="s">
        <v>316</v>
      </c>
      <c r="C333" s="169" t="s">
        <v>279</v>
      </c>
      <c r="D333" s="194"/>
      <c r="E333" s="194"/>
      <c r="F333" s="194"/>
      <c r="G333" s="194"/>
      <c r="H333" s="82" t="s">
        <v>274</v>
      </c>
      <c r="J333" s="191"/>
    </row>
    <row r="334" spans="1:10" s="166" customFormat="1" ht="14.4" x14ac:dyDescent="0.3">
      <c r="A334" s="175" t="s">
        <v>340</v>
      </c>
      <c r="B334" s="197" t="s">
        <v>341</v>
      </c>
      <c r="C334" s="179" t="s">
        <v>63</v>
      </c>
      <c r="D334" s="198">
        <f>D316+D330+D333</f>
        <v>98.660694418559984</v>
      </c>
      <c r="E334" s="198">
        <f>E316+E330+E333</f>
        <v>136.75640548536001</v>
      </c>
      <c r="F334" s="198">
        <f>F316+F330+F333</f>
        <v>140.49977170175998</v>
      </c>
      <c r="G334" s="198">
        <f>G316+G330+G333</f>
        <v>144.13501088496</v>
      </c>
      <c r="H334" s="160" t="s">
        <v>342</v>
      </c>
      <c r="J334" s="191"/>
    </row>
    <row r="335" spans="1:10" s="166" customFormat="1" ht="14.4" x14ac:dyDescent="0.3">
      <c r="A335" s="175" t="s">
        <v>343</v>
      </c>
      <c r="B335" s="197" t="s">
        <v>344</v>
      </c>
      <c r="C335" s="179" t="s">
        <v>63</v>
      </c>
      <c r="D335" s="198">
        <v>4447.3360705776004</v>
      </c>
      <c r="E335" s="198">
        <v>4913.2076566506003</v>
      </c>
      <c r="F335" s="198">
        <v>4989.9676286976</v>
      </c>
      <c r="G335" s="198">
        <v>5066.1934048836001</v>
      </c>
      <c r="H335" s="160" t="s">
        <v>345</v>
      </c>
      <c r="J335" s="191"/>
    </row>
    <row r="336" spans="1:10" s="166" customFormat="1" ht="14.4" x14ac:dyDescent="0.3">
      <c r="A336" s="139"/>
      <c r="B336" s="28"/>
      <c r="C336" s="75"/>
      <c r="D336" s="28"/>
      <c r="E336" s="28"/>
      <c r="F336" s="28"/>
      <c r="G336" s="28"/>
      <c r="H336" s="76"/>
      <c r="J336" s="191"/>
    </row>
    <row r="337" spans="1:10" s="166" customFormat="1" ht="14.4" x14ac:dyDescent="0.3">
      <c r="A337" s="139"/>
      <c r="B337" s="28"/>
      <c r="C337" s="75"/>
      <c r="D337" s="28"/>
      <c r="E337" s="73"/>
      <c r="G337" s="73"/>
      <c r="H337" s="76"/>
      <c r="J337" s="191"/>
    </row>
    <row r="338" spans="1:10" s="166" customFormat="1" ht="14.4" x14ac:dyDescent="0.3">
      <c r="A338" s="139"/>
      <c r="B338" s="28"/>
      <c r="C338" s="75"/>
      <c r="D338" s="28"/>
      <c r="E338" s="73"/>
      <c r="F338" s="28"/>
      <c r="H338" s="76"/>
      <c r="J338" s="191"/>
    </row>
    <row r="339" spans="1:10" s="166" customFormat="1" ht="33" customHeight="1" x14ac:dyDescent="0.25">
      <c r="A339" s="139"/>
      <c r="B339" s="28"/>
      <c r="C339" s="75"/>
      <c r="D339" s="28"/>
      <c r="E339" s="73"/>
      <c r="F339" s="28"/>
      <c r="G339" s="28"/>
      <c r="H339" s="76"/>
    </row>
    <row r="340" spans="1:10" s="166" customFormat="1" ht="28.35" customHeight="1" x14ac:dyDescent="0.25">
      <c r="A340" s="139"/>
      <c r="B340" s="28"/>
      <c r="C340" s="75"/>
      <c r="D340" s="28"/>
      <c r="E340" s="73"/>
      <c r="F340" s="28"/>
      <c r="G340" s="28"/>
      <c r="H340" s="76"/>
    </row>
    <row r="341" spans="1:10" s="166" customFormat="1" ht="27.6" customHeight="1" x14ac:dyDescent="0.25">
      <c r="A341" s="139"/>
      <c r="B341" s="28"/>
      <c r="C341" s="75"/>
      <c r="D341" s="28"/>
      <c r="E341" s="28"/>
      <c r="F341" s="28"/>
      <c r="G341" s="28"/>
      <c r="H341" s="76"/>
    </row>
    <row r="342" spans="1:10" s="166" customFormat="1" ht="27" customHeight="1" x14ac:dyDescent="0.25">
      <c r="A342" s="139"/>
      <c r="B342" s="28"/>
      <c r="C342" s="75"/>
      <c r="D342" s="28"/>
      <c r="E342" s="28"/>
      <c r="F342" s="28"/>
      <c r="G342" s="28"/>
      <c r="H342" s="76"/>
    </row>
    <row r="343" spans="1:10" s="166" customFormat="1" ht="29.1" customHeight="1" x14ac:dyDescent="0.25">
      <c r="A343" s="139"/>
      <c r="B343" s="28"/>
      <c r="C343" s="75"/>
      <c r="D343" s="28"/>
      <c r="E343" s="28"/>
      <c r="F343" s="28"/>
      <c r="G343" s="28"/>
      <c r="H343" s="76"/>
    </row>
    <row r="344" spans="1:10" s="166" customFormat="1" ht="13.8" x14ac:dyDescent="0.25">
      <c r="A344" s="139"/>
      <c r="B344" s="28"/>
      <c r="C344" s="75"/>
      <c r="D344" s="28"/>
      <c r="E344" s="28"/>
      <c r="F344" s="28"/>
      <c r="G344" s="28"/>
      <c r="H344" s="76"/>
    </row>
    <row r="345" spans="1:10" s="166" customFormat="1" ht="20.100000000000001" customHeight="1" x14ac:dyDescent="0.25">
      <c r="A345" s="139"/>
      <c r="B345" s="28"/>
      <c r="C345" s="75"/>
      <c r="D345" s="28"/>
      <c r="E345" s="28"/>
      <c r="F345" s="28"/>
      <c r="G345" s="28"/>
      <c r="H345" s="76"/>
    </row>
    <row r="346" spans="1:10" s="166" customFormat="1" ht="20.100000000000001" customHeight="1" x14ac:dyDescent="0.25">
      <c r="A346" s="139"/>
      <c r="B346" s="28"/>
      <c r="C346" s="75"/>
      <c r="D346" s="28"/>
      <c r="E346" s="28"/>
      <c r="F346" s="28"/>
      <c r="G346" s="28"/>
      <c r="H346" s="76"/>
    </row>
    <row r="347" spans="1:10" s="166" customFormat="1" ht="20.100000000000001" customHeight="1" x14ac:dyDescent="0.25">
      <c r="A347" s="139"/>
      <c r="B347" s="28"/>
      <c r="C347" s="75"/>
      <c r="D347" s="28"/>
      <c r="E347" s="28"/>
      <c r="F347" s="28"/>
      <c r="G347" s="28"/>
      <c r="H347" s="76"/>
    </row>
    <row r="348" spans="1:10" s="166" customFormat="1" ht="51" customHeight="1" x14ac:dyDescent="0.25">
      <c r="A348" s="139"/>
      <c r="B348" s="28"/>
      <c r="C348" s="75"/>
      <c r="D348" s="28"/>
      <c r="E348" s="28"/>
      <c r="F348" s="28"/>
      <c r="G348" s="28"/>
      <c r="H348" s="76"/>
    </row>
    <row r="349" spans="1:10" s="166" customFormat="1" ht="27.9" customHeight="1" x14ac:dyDescent="0.25">
      <c r="A349" s="139"/>
      <c r="B349" s="28"/>
      <c r="C349" s="75"/>
      <c r="D349" s="28"/>
      <c r="E349" s="28"/>
      <c r="F349" s="28"/>
      <c r="G349" s="28"/>
      <c r="H349" s="76"/>
    </row>
    <row r="350" spans="1:10" s="166" customFormat="1" ht="13.8" x14ac:dyDescent="0.25">
      <c r="A350" s="139"/>
      <c r="B350" s="28"/>
      <c r="C350" s="75"/>
      <c r="D350" s="28"/>
      <c r="E350" s="28"/>
      <c r="F350" s="28"/>
      <c r="G350" s="28"/>
      <c r="H350" s="76"/>
    </row>
    <row r="351" spans="1:10" s="166" customFormat="1" ht="27" customHeight="1" x14ac:dyDescent="0.25">
      <c r="A351" s="139"/>
      <c r="B351" s="28"/>
      <c r="C351" s="75"/>
      <c r="D351" s="28"/>
      <c r="E351" s="28"/>
      <c r="F351" s="28"/>
      <c r="G351" s="28"/>
      <c r="H351" s="76"/>
    </row>
    <row r="352" spans="1:10" s="166" customFormat="1" ht="24.9" customHeight="1" x14ac:dyDescent="0.25">
      <c r="A352" s="139"/>
      <c r="B352" s="28"/>
      <c r="C352" s="75"/>
      <c r="D352" s="28"/>
      <c r="E352" s="28"/>
      <c r="F352" s="28"/>
      <c r="G352" s="28"/>
      <c r="H352" s="76"/>
    </row>
    <row r="353" spans="1:8" s="166" customFormat="1" ht="21" customHeight="1" x14ac:dyDescent="0.25">
      <c r="A353" s="139"/>
      <c r="B353" s="28"/>
      <c r="C353" s="75"/>
      <c r="D353" s="28"/>
      <c r="E353" s="28"/>
      <c r="F353" s="28"/>
      <c r="G353" s="28"/>
      <c r="H353" s="76"/>
    </row>
    <row r="354" spans="1:8" s="166" customFormat="1" ht="23.1" customHeight="1" x14ac:dyDescent="0.25">
      <c r="A354" s="139"/>
      <c r="B354" s="28"/>
      <c r="C354" s="75"/>
      <c r="D354" s="28"/>
      <c r="E354" s="28"/>
      <c r="F354" s="28"/>
      <c r="G354" s="28"/>
      <c r="H354" s="76"/>
    </row>
    <row r="355" spans="1:8" s="166" customFormat="1" ht="32.1" customHeight="1" x14ac:dyDescent="0.25">
      <c r="A355" s="139"/>
      <c r="B355" s="28"/>
      <c r="C355" s="75"/>
      <c r="D355" s="28"/>
      <c r="E355" s="28"/>
      <c r="F355" s="28"/>
      <c r="G355" s="28"/>
      <c r="H355" s="76"/>
    </row>
    <row r="356" spans="1:8" s="166" customFormat="1" ht="30.9" customHeight="1" x14ac:dyDescent="0.25">
      <c r="A356" s="139"/>
      <c r="B356" s="28"/>
      <c r="C356" s="75"/>
      <c r="D356" s="28"/>
      <c r="E356" s="28"/>
      <c r="F356" s="28"/>
      <c r="G356" s="28"/>
      <c r="H356" s="76"/>
    </row>
    <row r="357" spans="1:8" s="166" customFormat="1" ht="30.9" customHeight="1" x14ac:dyDescent="0.25">
      <c r="A357" s="139"/>
      <c r="B357" s="28"/>
      <c r="C357" s="75"/>
      <c r="D357" s="28"/>
      <c r="E357" s="28"/>
      <c r="F357" s="28"/>
      <c r="G357" s="28"/>
      <c r="H357" s="76"/>
    </row>
    <row r="358" spans="1:8" s="166" customFormat="1" ht="24.9" customHeight="1" x14ac:dyDescent="0.25">
      <c r="A358" s="139"/>
      <c r="B358" s="28"/>
      <c r="C358" s="75"/>
      <c r="D358" s="28"/>
      <c r="E358" s="28"/>
      <c r="F358" s="28"/>
      <c r="G358" s="28"/>
      <c r="H358" s="76"/>
    </row>
    <row r="359" spans="1:8" s="166" customFormat="1" ht="21" customHeight="1" x14ac:dyDescent="0.25">
      <c r="A359" s="139"/>
      <c r="B359" s="28"/>
      <c r="C359" s="75"/>
      <c r="D359" s="28"/>
      <c r="E359" s="28"/>
      <c r="F359" s="28"/>
      <c r="G359" s="28"/>
      <c r="H359" s="76"/>
    </row>
    <row r="360" spans="1:8" s="166" customFormat="1" ht="30" customHeight="1" x14ac:dyDescent="0.25">
      <c r="A360" s="139"/>
      <c r="B360" s="28"/>
      <c r="C360" s="75"/>
      <c r="D360" s="28"/>
      <c r="E360" s="28"/>
      <c r="F360" s="28"/>
      <c r="G360" s="28"/>
      <c r="H360" s="76"/>
    </row>
    <row r="361" spans="1:8" s="166" customFormat="1" ht="13.8" x14ac:dyDescent="0.25">
      <c r="A361" s="139"/>
      <c r="B361" s="28"/>
      <c r="C361" s="75"/>
      <c r="D361" s="28"/>
      <c r="E361" s="28"/>
      <c r="F361" s="28"/>
      <c r="G361" s="28"/>
      <c r="H361" s="76"/>
    </row>
  </sheetData>
  <mergeCells count="48">
    <mergeCell ref="A281:B281"/>
    <mergeCell ref="C281:G281"/>
    <mergeCell ref="A282:B282"/>
    <mergeCell ref="C282:G282"/>
    <mergeCell ref="J282:J319"/>
    <mergeCell ref="C252:G252"/>
    <mergeCell ref="C142:G142"/>
    <mergeCell ref="C143:G143"/>
    <mergeCell ref="C156:G156"/>
    <mergeCell ref="C157:G157"/>
    <mergeCell ref="C172:G172"/>
    <mergeCell ref="C173:G173"/>
    <mergeCell ref="C191:G191"/>
    <mergeCell ref="C192:G192"/>
    <mergeCell ref="C221:G221"/>
    <mergeCell ref="C222:G222"/>
    <mergeCell ref="C251:G251"/>
    <mergeCell ref="C129:G129"/>
    <mergeCell ref="C53:G53"/>
    <mergeCell ref="C54:G54"/>
    <mergeCell ref="C67:G67"/>
    <mergeCell ref="C68:G68"/>
    <mergeCell ref="C81:G81"/>
    <mergeCell ref="C82:G82"/>
    <mergeCell ref="C100:G100"/>
    <mergeCell ref="C101:G101"/>
    <mergeCell ref="C114:G114"/>
    <mergeCell ref="C115:G115"/>
    <mergeCell ref="C128:G128"/>
    <mergeCell ref="C41:G41"/>
    <mergeCell ref="B18:B19"/>
    <mergeCell ref="H18:H19"/>
    <mergeCell ref="B26:B27"/>
    <mergeCell ref="H26:H27"/>
    <mergeCell ref="B28:B29"/>
    <mergeCell ref="H28:H29"/>
    <mergeCell ref="B30:B31"/>
    <mergeCell ref="H30:H31"/>
    <mergeCell ref="B32:B33"/>
    <mergeCell ref="H32:H33"/>
    <mergeCell ref="C40:G40"/>
    <mergeCell ref="B16:B17"/>
    <mergeCell ref="H16:H17"/>
    <mergeCell ref="C2:G2"/>
    <mergeCell ref="C3:G3"/>
    <mergeCell ref="B12:B13"/>
    <mergeCell ref="B14:B15"/>
    <mergeCell ref="H14:H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LRTC_pilnas_etatas</vt:lpstr>
      <vt:lpstr>LRTC tikrinimo finansinis_2men </vt:lpstr>
      <vt:lpstr>suplanuota auditui</vt:lpstr>
      <vt:lpstr>SPGR pavyzdys</vt:lpstr>
      <vt:lpstr>DĮ pavyzdys</vt:lpstr>
      <vt:lpstr>Skaičiavimo pvz</vt:lpstr>
    </vt:vector>
  </TitlesOfParts>
  <Company>RRT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Radvanskienė</dc:creator>
  <cp:lastModifiedBy>Silvija Čibirienė</cp:lastModifiedBy>
  <cp:lastPrinted>2025-02-25T14:58:02Z</cp:lastPrinted>
  <dcterms:created xsi:type="dcterms:W3CDTF">2025-01-15T13:36:13Z</dcterms:created>
  <dcterms:modified xsi:type="dcterms:W3CDTF">2025-05-28T09:05:35Z</dcterms:modified>
</cp:coreProperties>
</file>